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755" windowHeight="12180" tabRatio="803" firstSheet="1" activeTab="9"/>
  </bookViews>
  <sheets>
    <sheet name="1-ԱՄՓՈՓ" sheetId="54" r:id="rId1"/>
    <sheet name="2-ԸՆԴԱՄԵՆԸ ԾԱԽՍԵՐ" sheetId="2" r:id="rId2"/>
    <sheet name="3-Ծախսերի բացվածք" sheetId="26" r:id="rId3"/>
    <sheet name="4-փոստային կապ" sheetId="61" r:id="rId4"/>
    <sheet name="5-կապ" sheetId="62" r:id="rId5"/>
    <sheet name="7-էլ-էներգիա" sheetId="5" r:id="rId6"/>
    <sheet name="9-գազով ջեռուցում" sheetId="65" r:id="rId7"/>
    <sheet name="10-գործուղում" sheetId="24" r:id="rId8"/>
    <sheet name="11-ավտոմեքենա" sheetId="66" r:id="rId9"/>
    <sheet name="12-Վարչական սարքավորումներ" sheetId="60" r:id="rId10"/>
    <sheet name="14տարածքներ" sheetId="53" r:id="rId11"/>
    <sheet name="15ընթացիկ նորոգում" sheetId="69" r:id="rId12"/>
    <sheet name="16վերապատրաստում" sheetId="57" r:id="rId13"/>
    <sheet name="17կառուցվածք" sheetId="19" r:id="rId14"/>
    <sheet name="18հաստիքացուցակ" sheetId="18" r:id="rId15"/>
    <sheet name="31աշխատավարձի ֆոնդ" sheetId="37" r:id="rId16"/>
  </sheets>
  <externalReferences>
    <externalReference r:id="rId17"/>
    <externalReference r:id="rId18"/>
  </externalReferences>
  <definedNames>
    <definedName name="_xlnm._FilterDatabase" localSheetId="9" hidden="1">'12-Վարչական սարքավորումներ'!$A$11:$F$1426</definedName>
    <definedName name="_xlnm.Print_Area" localSheetId="11">'15ընթացիկ նորոգում'!$A$1:$C$24</definedName>
    <definedName name="_xlnm.Print_Area" localSheetId="0">'1-ԱՄՓՈՓ'!$A$1:$K$24</definedName>
    <definedName name="_xlnm.Print_Area" localSheetId="1">'2-ԸՆԴԱՄԵՆԸ ԾԱԽՍԵՐ'!$A$1:$L$110</definedName>
    <definedName name="_xlnm.Print_Titles" localSheetId="14">'18հաստիքացուցակ'!$4:$6</definedName>
    <definedName name="_xlnm.Print_Titles" localSheetId="1">'2-ԸՆԴԱՄԵՆԸ ԾԱԽՍԵՐ'!$6:$8</definedName>
  </definedNames>
  <calcPr calcId="162913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AG21" i="37" l="1"/>
  <c r="AG22" i="37"/>
  <c r="AG26" i="37"/>
  <c r="M40" i="62"/>
  <c r="K50" i="2"/>
  <c r="S22" i="24" l="1"/>
  <c r="F14" i="2"/>
  <c r="H13" i="54" l="1"/>
  <c r="G13" i="54"/>
  <c r="L88" i="2"/>
  <c r="K88" i="2"/>
  <c r="L87" i="2"/>
  <c r="K87" i="2"/>
  <c r="G33" i="2"/>
  <c r="K33" i="2" s="1"/>
  <c r="I102" i="26"/>
  <c r="H21" i="37"/>
  <c r="O21" i="37"/>
  <c r="O22" i="37"/>
  <c r="AA22" i="37"/>
  <c r="AA20" i="37"/>
  <c r="L20" i="2"/>
  <c r="L21" i="2" s="1"/>
  <c r="F26" i="26"/>
  <c r="I26" i="26"/>
  <c r="J23" i="24"/>
  <c r="H23" i="24"/>
  <c r="G35" i="24"/>
  <c r="D35" i="24"/>
  <c r="L25" i="24"/>
  <c r="P13" i="24"/>
  <c r="I13" i="24"/>
  <c r="J13" i="24"/>
  <c r="I34" i="24"/>
  <c r="J34" i="24" s="1"/>
  <c r="H34" i="24"/>
  <c r="I33" i="24"/>
  <c r="J33" i="24" s="1"/>
  <c r="L33" i="24" s="1"/>
  <c r="H33" i="24"/>
  <c r="I32" i="24"/>
  <c r="J32" i="24" s="1"/>
  <c r="H32" i="24"/>
  <c r="J31" i="24"/>
  <c r="I31" i="24"/>
  <c r="H31" i="24"/>
  <c r="J30" i="24"/>
  <c r="I30" i="24"/>
  <c r="H30" i="24"/>
  <c r="L30" i="24" s="1"/>
  <c r="I29" i="24"/>
  <c r="J29" i="24" s="1"/>
  <c r="H29" i="24"/>
  <c r="L29" i="24" s="1"/>
  <c r="I28" i="24"/>
  <c r="J28" i="24" s="1"/>
  <c r="H28" i="24"/>
  <c r="I27" i="24"/>
  <c r="J27" i="24" s="1"/>
  <c r="L27" i="24" s="1"/>
  <c r="H27" i="24"/>
  <c r="I26" i="24"/>
  <c r="J26" i="24" s="1"/>
  <c r="H26" i="24"/>
  <c r="I25" i="24"/>
  <c r="J25" i="24" s="1"/>
  <c r="H25" i="24"/>
  <c r="J24" i="24"/>
  <c r="L24" i="24" s="1"/>
  <c r="I24" i="24"/>
  <c r="H24" i="24"/>
  <c r="I23" i="24"/>
  <c r="L23" i="24"/>
  <c r="I22" i="24"/>
  <c r="J22" i="24" s="1"/>
  <c r="H22" i="24"/>
  <c r="J21" i="24"/>
  <c r="L21" i="24" s="1"/>
  <c r="I21" i="24"/>
  <c r="H21" i="24"/>
  <c r="I20" i="24"/>
  <c r="J20" i="24" s="1"/>
  <c r="H20" i="24"/>
  <c r="I19" i="24"/>
  <c r="J19" i="24" s="1"/>
  <c r="H19" i="24"/>
  <c r="I18" i="24"/>
  <c r="J18" i="24" s="1"/>
  <c r="L18" i="24" s="1"/>
  <c r="H18" i="24"/>
  <c r="I17" i="24"/>
  <c r="J17" i="24" s="1"/>
  <c r="H17" i="24"/>
  <c r="I16" i="24"/>
  <c r="J16" i="24" s="1"/>
  <c r="H16" i="24"/>
  <c r="J15" i="24"/>
  <c r="I15" i="24"/>
  <c r="H15" i="24"/>
  <c r="I14" i="24"/>
  <c r="J14" i="24" s="1"/>
  <c r="H14" i="24"/>
  <c r="L14" i="24" s="1"/>
  <c r="H13" i="24"/>
  <c r="L13" i="24" s="1"/>
  <c r="O25" i="24"/>
  <c r="O22" i="24"/>
  <c r="F68" i="57"/>
  <c r="U20" i="37"/>
  <c r="U21" i="37"/>
  <c r="U22" i="37"/>
  <c r="L22" i="2" l="1"/>
  <c r="L18" i="2" s="1"/>
  <c r="L28" i="24"/>
  <c r="L26" i="24"/>
  <c r="L22" i="24"/>
  <c r="L32" i="24"/>
  <c r="L34" i="24"/>
  <c r="L15" i="24"/>
  <c r="L16" i="24"/>
  <c r="L31" i="24"/>
  <c r="L19" i="24"/>
  <c r="L17" i="24"/>
  <c r="L20" i="24"/>
  <c r="G50" i="2"/>
  <c r="AG19" i="37" l="1"/>
  <c r="AA19" i="37"/>
  <c r="H19" i="37"/>
  <c r="O19" i="37"/>
  <c r="H13" i="37"/>
  <c r="H20" i="37" l="1"/>
  <c r="H22" i="37" l="1"/>
  <c r="H26" i="37"/>
  <c r="B9" i="69" l="1"/>
  <c r="I27" i="62" l="1"/>
  <c r="C68" i="57" l="1"/>
  <c r="F62" i="57"/>
  <c r="F63" i="57"/>
  <c r="F64" i="57"/>
  <c r="F61" i="57"/>
  <c r="E66" i="57"/>
  <c r="F66" i="57" s="1"/>
  <c r="E65" i="57"/>
  <c r="F65" i="57" s="1"/>
  <c r="E64" i="57"/>
  <c r="E60" i="57"/>
  <c r="E59" i="57"/>
  <c r="E58" i="57"/>
  <c r="E57" i="57"/>
  <c r="E56" i="57"/>
  <c r="E55" i="57"/>
  <c r="E54" i="57"/>
  <c r="E53" i="57"/>
  <c r="E52" i="57"/>
  <c r="E49" i="57"/>
  <c r="E48" i="57"/>
  <c r="E47" i="57"/>
  <c r="E46" i="57"/>
  <c r="E44" i="57"/>
  <c r="E43" i="57"/>
  <c r="E42" i="57"/>
  <c r="E41" i="57"/>
  <c r="E40" i="57"/>
  <c r="E39" i="57"/>
  <c r="E36" i="57"/>
  <c r="E34" i="57"/>
  <c r="E33" i="57"/>
  <c r="E32" i="57"/>
  <c r="E31" i="57"/>
  <c r="E30" i="57"/>
  <c r="E29" i="57"/>
  <c r="E28" i="57"/>
  <c r="E27" i="57"/>
  <c r="E26" i="57"/>
  <c r="E25" i="57"/>
  <c r="E24" i="57"/>
  <c r="E23" i="57"/>
  <c r="E22" i="57"/>
  <c r="E21" i="57"/>
  <c r="E20" i="57"/>
  <c r="E19" i="57"/>
  <c r="E18" i="57"/>
  <c r="E17" i="57"/>
  <c r="E16" i="57"/>
  <c r="E15" i="57"/>
  <c r="E14" i="57"/>
  <c r="E13" i="57"/>
  <c r="L21" i="62" l="1"/>
  <c r="M30" i="62"/>
  <c r="L26" i="62"/>
  <c r="L24" i="62"/>
  <c r="L13" i="62"/>
  <c r="M31" i="62"/>
  <c r="M13" i="62"/>
  <c r="F18" i="62"/>
  <c r="F15" i="62"/>
  <c r="F14" i="62"/>
  <c r="F13" i="62"/>
  <c r="I13" i="62" s="1"/>
  <c r="F27" i="62"/>
  <c r="F30" i="62"/>
  <c r="H18" i="37"/>
  <c r="AD42" i="18" l="1"/>
  <c r="Y47" i="18" l="1"/>
  <c r="J30" i="18" l="1"/>
  <c r="V30" i="18" s="1"/>
  <c r="V33" i="18"/>
  <c r="F74" i="2" l="1"/>
  <c r="E18" i="2"/>
  <c r="F85" i="2"/>
  <c r="F24" i="2"/>
  <c r="E104" i="2"/>
  <c r="E14" i="2" s="1"/>
  <c r="E97" i="2"/>
  <c r="E91" i="2"/>
  <c r="E85" i="2"/>
  <c r="E55" i="2"/>
  <c r="E51" i="2"/>
  <c r="E37" i="2"/>
  <c r="E29" i="2"/>
  <c r="E24" i="2"/>
  <c r="E16" i="2" l="1"/>
  <c r="C24" i="69"/>
  <c r="C9" i="69"/>
  <c r="M43" i="66"/>
  <c r="J43" i="66"/>
  <c r="F43" i="66"/>
  <c r="E43" i="66"/>
  <c r="M42" i="66"/>
  <c r="M35" i="66" s="1"/>
  <c r="J42" i="66"/>
  <c r="F42" i="66"/>
  <c r="E42" i="66"/>
  <c r="M41" i="66"/>
  <c r="J41" i="66"/>
  <c r="F41" i="66"/>
  <c r="E41" i="66"/>
  <c r="M40" i="66"/>
  <c r="J40" i="66"/>
  <c r="F40" i="66"/>
  <c r="E40" i="66"/>
  <c r="M39" i="66"/>
  <c r="J39" i="66"/>
  <c r="F39" i="66"/>
  <c r="E39" i="66"/>
  <c r="M38" i="66"/>
  <c r="J38" i="66"/>
  <c r="F38" i="66"/>
  <c r="E38" i="66"/>
  <c r="M37" i="66"/>
  <c r="J37" i="66"/>
  <c r="J35" i="66" s="1"/>
  <c r="F37" i="66"/>
  <c r="E37" i="66"/>
  <c r="K35" i="66"/>
  <c r="H35" i="66"/>
  <c r="M34" i="66"/>
  <c r="J34" i="66"/>
  <c r="F34" i="66"/>
  <c r="E34" i="66"/>
  <c r="M33" i="66"/>
  <c r="J33" i="66"/>
  <c r="F33" i="66"/>
  <c r="E33" i="66"/>
  <c r="M32" i="66"/>
  <c r="J32" i="66"/>
  <c r="F32" i="66"/>
  <c r="E32" i="66"/>
  <c r="M31" i="66"/>
  <c r="J31" i="66"/>
  <c r="F31" i="66"/>
  <c r="E31" i="66"/>
  <c r="M30" i="66"/>
  <c r="J30" i="66"/>
  <c r="E30" i="66"/>
  <c r="F30" i="66" s="1"/>
  <c r="M29" i="66"/>
  <c r="J29" i="66"/>
  <c r="E29" i="66"/>
  <c r="F29" i="66" s="1"/>
  <c r="M28" i="66"/>
  <c r="J28" i="66"/>
  <c r="J26" i="66" s="1"/>
  <c r="E28" i="66"/>
  <c r="F28" i="66" s="1"/>
  <c r="M26" i="66"/>
  <c r="K26" i="66"/>
  <c r="H26" i="66"/>
  <c r="M25" i="66"/>
  <c r="J25" i="66"/>
  <c r="F25" i="66"/>
  <c r="E25" i="66"/>
  <c r="M24" i="66"/>
  <c r="J24" i="66"/>
  <c r="F24" i="66"/>
  <c r="E24" i="66"/>
  <c r="M23" i="66"/>
  <c r="J23" i="66"/>
  <c r="F23" i="66"/>
  <c r="E23" i="66"/>
  <c r="M22" i="66"/>
  <c r="J22" i="66"/>
  <c r="F22" i="66"/>
  <c r="E22" i="66"/>
  <c r="M21" i="66"/>
  <c r="J21" i="66"/>
  <c r="F21" i="66"/>
  <c r="E21" i="66"/>
  <c r="M20" i="66"/>
  <c r="J20" i="66"/>
  <c r="F20" i="66"/>
  <c r="E20" i="66"/>
  <c r="M19" i="66"/>
  <c r="J19" i="66"/>
  <c r="J17" i="66" s="1"/>
  <c r="F19" i="66"/>
  <c r="E19" i="66"/>
  <c r="M17" i="66"/>
  <c r="K17" i="66"/>
  <c r="H17" i="66"/>
  <c r="M14" i="65"/>
  <c r="K14" i="65"/>
  <c r="G14" i="65"/>
  <c r="M13" i="65"/>
  <c r="K13" i="65"/>
  <c r="G13" i="65"/>
  <c r="K12" i="65"/>
  <c r="M12" i="65" s="1"/>
  <c r="G12" i="65"/>
  <c r="G11" i="65"/>
  <c r="K11" i="65" s="1"/>
  <c r="M11" i="65" s="1"/>
  <c r="M10" i="65"/>
  <c r="K10" i="65"/>
  <c r="G10" i="65"/>
  <c r="G9" i="65"/>
  <c r="K9" i="65" s="1"/>
  <c r="M9" i="65" s="1"/>
  <c r="M34" i="62"/>
  <c r="M33" i="62" s="1"/>
  <c r="M39" i="62" s="1"/>
  <c r="H30" i="62"/>
  <c r="M28" i="62"/>
  <c r="M27" i="62"/>
  <c r="H27" i="62"/>
  <c r="H26" i="62"/>
  <c r="F26" i="62"/>
  <c r="I26" i="62" s="1"/>
  <c r="L25" i="62"/>
  <c r="H25" i="62"/>
  <c r="F25" i="62"/>
  <c r="I25" i="62" s="1"/>
  <c r="M25" i="62" s="1"/>
  <c r="H24" i="62"/>
  <c r="F24" i="62"/>
  <c r="L23" i="62"/>
  <c r="H23" i="62"/>
  <c r="F23" i="62"/>
  <c r="I23" i="62" s="1"/>
  <c r="L22" i="62"/>
  <c r="H22" i="62"/>
  <c r="F22" i="62"/>
  <c r="I22" i="62" s="1"/>
  <c r="H21" i="62"/>
  <c r="F21" i="62"/>
  <c r="I21" i="62" s="1"/>
  <c r="M21" i="62" s="1"/>
  <c r="L20" i="62"/>
  <c r="H20" i="62"/>
  <c r="F20" i="62"/>
  <c r="L19" i="62"/>
  <c r="H19" i="62"/>
  <c r="F19" i="62"/>
  <c r="I19" i="62" s="1"/>
  <c r="L18" i="62"/>
  <c r="H18" i="62"/>
  <c r="I18" i="62"/>
  <c r="L17" i="62"/>
  <c r="H17" i="62"/>
  <c r="F17" i="62"/>
  <c r="I17" i="62" s="1"/>
  <c r="M17" i="62" s="1"/>
  <c r="L16" i="62"/>
  <c r="H16" i="62"/>
  <c r="F16" i="62"/>
  <c r="L15" i="62"/>
  <c r="H15" i="62"/>
  <c r="I15" i="62"/>
  <c r="L14" i="62"/>
  <c r="H14" i="62"/>
  <c r="I14" i="62"/>
  <c r="H13" i="62"/>
  <c r="N28" i="61"/>
  <c r="L28" i="61"/>
  <c r="K28" i="61"/>
  <c r="I28" i="61"/>
  <c r="H28" i="61"/>
  <c r="F28" i="61"/>
  <c r="E28" i="61"/>
  <c r="C28" i="61"/>
  <c r="C11" i="61" s="1"/>
  <c r="M27" i="61"/>
  <c r="K27" i="61"/>
  <c r="H27" i="61"/>
  <c r="D27" i="61"/>
  <c r="M26" i="61"/>
  <c r="K26" i="61"/>
  <c r="K24" i="61" s="1"/>
  <c r="H26" i="61"/>
  <c r="D26" i="61"/>
  <c r="N24" i="61"/>
  <c r="L24" i="61"/>
  <c r="I24" i="61"/>
  <c r="H24" i="61"/>
  <c r="F24" i="61"/>
  <c r="E24" i="61"/>
  <c r="C24" i="61"/>
  <c r="M23" i="61"/>
  <c r="L23" i="61"/>
  <c r="K23" i="61"/>
  <c r="H23" i="61"/>
  <c r="N23" i="61" s="1"/>
  <c r="D23" i="61"/>
  <c r="M22" i="61"/>
  <c r="L22" i="61"/>
  <c r="K22" i="61"/>
  <c r="N22" i="61" s="1"/>
  <c r="H22" i="61"/>
  <c r="D22" i="61"/>
  <c r="M21" i="61"/>
  <c r="L21" i="61"/>
  <c r="K21" i="61"/>
  <c r="H21" i="61"/>
  <c r="N21" i="61" s="1"/>
  <c r="D21" i="61"/>
  <c r="M20" i="61"/>
  <c r="L20" i="61"/>
  <c r="L19" i="61" s="1"/>
  <c r="K20" i="61"/>
  <c r="N20" i="61" s="1"/>
  <c r="N19" i="61" s="1"/>
  <c r="H20" i="61"/>
  <c r="D20" i="61"/>
  <c r="I19" i="61"/>
  <c r="H19" i="61"/>
  <c r="F19" i="61"/>
  <c r="E19" i="61"/>
  <c r="C19" i="61"/>
  <c r="M18" i="61"/>
  <c r="L18" i="61"/>
  <c r="K18" i="61"/>
  <c r="H18" i="61"/>
  <c r="N18" i="61" s="1"/>
  <c r="D18" i="61"/>
  <c r="M17" i="61"/>
  <c r="L17" i="61"/>
  <c r="K17" i="61"/>
  <c r="H17" i="61"/>
  <c r="D17" i="61"/>
  <c r="M16" i="61"/>
  <c r="L16" i="61"/>
  <c r="K16" i="61"/>
  <c r="H16" i="61"/>
  <c r="D16" i="61"/>
  <c r="I15" i="61"/>
  <c r="I13" i="61" s="1"/>
  <c r="F15" i="61"/>
  <c r="E15" i="61"/>
  <c r="E13" i="61" s="1"/>
  <c r="E11" i="61" s="1"/>
  <c r="C15" i="61"/>
  <c r="C13" i="61" s="1"/>
  <c r="F13" i="61"/>
  <c r="F11" i="61" s="1"/>
  <c r="F19" i="26"/>
  <c r="K15" i="61" l="1"/>
  <c r="L15" i="61"/>
  <c r="L13" i="61" s="1"/>
  <c r="L11" i="61" s="1"/>
  <c r="I11" i="61"/>
  <c r="H15" i="61"/>
  <c r="H13" i="61" s="1"/>
  <c r="H11" i="61" s="1"/>
  <c r="N17" i="61"/>
  <c r="M15" i="65"/>
  <c r="L31" i="62"/>
  <c r="M15" i="62"/>
  <c r="M19" i="62"/>
  <c r="M23" i="62"/>
  <c r="I24" i="62"/>
  <c r="I16" i="62"/>
  <c r="M18" i="62"/>
  <c r="I20" i="62"/>
  <c r="M20" i="62" s="1"/>
  <c r="M22" i="62"/>
  <c r="I30" i="62"/>
  <c r="M16" i="62"/>
  <c r="M26" i="62"/>
  <c r="M14" i="62"/>
  <c r="M24" i="62"/>
  <c r="N16" i="61"/>
  <c r="K19" i="61"/>
  <c r="K13" i="61" s="1"/>
  <c r="K11" i="61" s="1"/>
  <c r="F13" i="26"/>
  <c r="F10" i="26" s="1"/>
  <c r="F16" i="26"/>
  <c r="F22" i="26"/>
  <c r="F40" i="26"/>
  <c r="F37" i="26" s="1"/>
  <c r="F43" i="26"/>
  <c r="F49" i="26"/>
  <c r="F57" i="26"/>
  <c r="F67" i="26"/>
  <c r="F64" i="26" s="1"/>
  <c r="F73" i="26"/>
  <c r="F70" i="26" s="1"/>
  <c r="F76" i="26"/>
  <c r="F88" i="26"/>
  <c r="F83" i="26" s="1"/>
  <c r="F89" i="26"/>
  <c r="F90" i="26"/>
  <c r="F91" i="26"/>
  <c r="F95" i="26"/>
  <c r="F92" i="26" s="1"/>
  <c r="F98" i="26"/>
  <c r="F101" i="26"/>
  <c r="F107" i="26"/>
  <c r="F104" i="26" s="1"/>
  <c r="F113" i="26"/>
  <c r="F114" i="26"/>
  <c r="F115" i="26"/>
  <c r="AJ117" i="18"/>
  <c r="AJ114" i="18"/>
  <c r="AJ113" i="18"/>
  <c r="AJ112" i="18"/>
  <c r="AJ111" i="18"/>
  <c r="AJ110" i="18"/>
  <c r="AJ109" i="18"/>
  <c r="AJ106" i="18"/>
  <c r="AJ105" i="18"/>
  <c r="AJ104" i="18"/>
  <c r="AJ103" i="18"/>
  <c r="AJ102" i="18"/>
  <c r="AJ101" i="18"/>
  <c r="AJ100" i="18"/>
  <c r="AJ97" i="18"/>
  <c r="AJ96" i="18"/>
  <c r="AJ89" i="18"/>
  <c r="AJ88" i="18"/>
  <c r="AJ85" i="18"/>
  <c r="AJ84" i="18"/>
  <c r="AJ83" i="18"/>
  <c r="AJ82" i="18"/>
  <c r="AJ79" i="18"/>
  <c r="AJ78" i="18"/>
  <c r="AJ77" i="18"/>
  <c r="AJ74" i="18"/>
  <c r="AJ73" i="18"/>
  <c r="AJ72" i="18"/>
  <c r="AJ71" i="18"/>
  <c r="AJ68" i="18"/>
  <c r="AJ67" i="18"/>
  <c r="AJ66" i="18"/>
  <c r="AJ65" i="18"/>
  <c r="AJ64" i="18"/>
  <c r="AJ63" i="18"/>
  <c r="AJ60" i="18"/>
  <c r="AJ59" i="18"/>
  <c r="AJ56" i="18"/>
  <c r="AJ55" i="18"/>
  <c r="AJ54" i="18"/>
  <c r="AJ53" i="18"/>
  <c r="AJ52" i="18"/>
  <c r="AJ51" i="18"/>
  <c r="AJ50" i="18"/>
  <c r="AJ47" i="18"/>
  <c r="AJ46" i="18"/>
  <c r="AJ45" i="18"/>
  <c r="AJ44" i="18"/>
  <c r="AJ43" i="18"/>
  <c r="AJ42" i="18"/>
  <c r="AJ39" i="18"/>
  <c r="AJ38" i="18"/>
  <c r="AJ37" i="18"/>
  <c r="AJ36" i="18"/>
  <c r="AJ35" i="18"/>
  <c r="AJ34" i="18"/>
  <c r="AJ33" i="18"/>
  <c r="AJ30" i="18"/>
  <c r="AJ21" i="18"/>
  <c r="AJ20" i="18"/>
  <c r="AJ19" i="18"/>
  <c r="AJ11" i="18"/>
  <c r="AJ10" i="18"/>
  <c r="AC117" i="18"/>
  <c r="AC114" i="18"/>
  <c r="AC113" i="18"/>
  <c r="AC112" i="18"/>
  <c r="AC111" i="18"/>
  <c r="AC110" i="18"/>
  <c r="AC109" i="18"/>
  <c r="AC106" i="18"/>
  <c r="AC105" i="18"/>
  <c r="AC104" i="18"/>
  <c r="AC103" i="18"/>
  <c r="AC102" i="18"/>
  <c r="AC101" i="18"/>
  <c r="AC100" i="18"/>
  <c r="AC97" i="18"/>
  <c r="AC96" i="18"/>
  <c r="AC89" i="18"/>
  <c r="AC88" i="18"/>
  <c r="AC85" i="18"/>
  <c r="AC84" i="18"/>
  <c r="AC83" i="18"/>
  <c r="AC82" i="18"/>
  <c r="AC79" i="18"/>
  <c r="AC78" i="18"/>
  <c r="AC77" i="18"/>
  <c r="AC74" i="18"/>
  <c r="AC73" i="18"/>
  <c r="AC72" i="18"/>
  <c r="AC71" i="18"/>
  <c r="AC68" i="18"/>
  <c r="AC67" i="18"/>
  <c r="AC66" i="18"/>
  <c r="AC65" i="18"/>
  <c r="AC64" i="18"/>
  <c r="AC63" i="18"/>
  <c r="AC60" i="18"/>
  <c r="AC59" i="18"/>
  <c r="AC56" i="18"/>
  <c r="AC55" i="18"/>
  <c r="AC54" i="18"/>
  <c r="AC53" i="18"/>
  <c r="AC52" i="18"/>
  <c r="AC51" i="18"/>
  <c r="AC50" i="18"/>
  <c r="AC47" i="18"/>
  <c r="AC46" i="18"/>
  <c r="AC45" i="18"/>
  <c r="AC44" i="18"/>
  <c r="AC43" i="18"/>
  <c r="AC42" i="18"/>
  <c r="AC39" i="18"/>
  <c r="AC38" i="18"/>
  <c r="AC37" i="18"/>
  <c r="AC36" i="18"/>
  <c r="AC35" i="18"/>
  <c r="AC34" i="18"/>
  <c r="AC33" i="18"/>
  <c r="AC30" i="18"/>
  <c r="AC21" i="18"/>
  <c r="AC20" i="18"/>
  <c r="AC19" i="18"/>
  <c r="AC11" i="18"/>
  <c r="AC10" i="18"/>
  <c r="Q117" i="18"/>
  <c r="Q114" i="18"/>
  <c r="Q113" i="18"/>
  <c r="Q112" i="18"/>
  <c r="Q111" i="18"/>
  <c r="Q110" i="18"/>
  <c r="Q109" i="18"/>
  <c r="Q106" i="18"/>
  <c r="Q105" i="18"/>
  <c r="Q104" i="18"/>
  <c r="Q103" i="18"/>
  <c r="Q102" i="18"/>
  <c r="Q101" i="18"/>
  <c r="Q100" i="18"/>
  <c r="Q97" i="18"/>
  <c r="Q96" i="18"/>
  <c r="Q89" i="18"/>
  <c r="Q88" i="18"/>
  <c r="Q85" i="18"/>
  <c r="Q84" i="18"/>
  <c r="Q83" i="18"/>
  <c r="Q82" i="18"/>
  <c r="Q79" i="18"/>
  <c r="Q78" i="18"/>
  <c r="Q77" i="18"/>
  <c r="Q74" i="18"/>
  <c r="Q73" i="18"/>
  <c r="Q72" i="18"/>
  <c r="Q71" i="18"/>
  <c r="Q68" i="18"/>
  <c r="Q67" i="18"/>
  <c r="Q66" i="18"/>
  <c r="Q65" i="18"/>
  <c r="Q64" i="18"/>
  <c r="Q63" i="18"/>
  <c r="Q60" i="18"/>
  <c r="Q59" i="18"/>
  <c r="Q56" i="18"/>
  <c r="Q55" i="18"/>
  <c r="Q54" i="18"/>
  <c r="Q53" i="18"/>
  <c r="Q52" i="18"/>
  <c r="Q51" i="18"/>
  <c r="Q50" i="18"/>
  <c r="Q47" i="18"/>
  <c r="Q46" i="18"/>
  <c r="Q45" i="18"/>
  <c r="Q44" i="18"/>
  <c r="Q43" i="18"/>
  <c r="Q42" i="18"/>
  <c r="Q39" i="18"/>
  <c r="Q38" i="18"/>
  <c r="Q37" i="18"/>
  <c r="Q36" i="18"/>
  <c r="Q35" i="18"/>
  <c r="Q34" i="18"/>
  <c r="Q33" i="18"/>
  <c r="Q30" i="18"/>
  <c r="Q21" i="18"/>
  <c r="Q20" i="18"/>
  <c r="Q19" i="18"/>
  <c r="Q11" i="18"/>
  <c r="Q10" i="18"/>
  <c r="J117" i="18"/>
  <c r="J114" i="18"/>
  <c r="J113" i="18"/>
  <c r="J112" i="18"/>
  <c r="J111" i="18"/>
  <c r="J110" i="18"/>
  <c r="J109" i="18"/>
  <c r="J106" i="18"/>
  <c r="J105" i="18"/>
  <c r="J104" i="18"/>
  <c r="J103" i="18"/>
  <c r="J102" i="18"/>
  <c r="J101" i="18"/>
  <c r="J100" i="18"/>
  <c r="J97" i="18"/>
  <c r="J96" i="18"/>
  <c r="J89" i="18"/>
  <c r="J88" i="18"/>
  <c r="J85" i="18"/>
  <c r="J84" i="18"/>
  <c r="J83" i="18"/>
  <c r="J82" i="18"/>
  <c r="J79" i="18"/>
  <c r="J78" i="18"/>
  <c r="J77" i="18"/>
  <c r="J74" i="18"/>
  <c r="J73" i="18"/>
  <c r="J72" i="18"/>
  <c r="J71" i="18"/>
  <c r="J68" i="18"/>
  <c r="J67" i="18"/>
  <c r="J66" i="18"/>
  <c r="J65" i="18"/>
  <c r="J64" i="18"/>
  <c r="J63" i="18"/>
  <c r="J60" i="18"/>
  <c r="J59" i="18"/>
  <c r="J56" i="18"/>
  <c r="J55" i="18"/>
  <c r="J54" i="18"/>
  <c r="J53" i="18"/>
  <c r="J52" i="18"/>
  <c r="J51" i="18"/>
  <c r="J50" i="18"/>
  <c r="J47" i="18"/>
  <c r="J46" i="18"/>
  <c r="J45" i="18"/>
  <c r="J44" i="18"/>
  <c r="J43" i="18"/>
  <c r="J42" i="18"/>
  <c r="J39" i="18"/>
  <c r="J38" i="18"/>
  <c r="J37" i="18"/>
  <c r="J36" i="18"/>
  <c r="J35" i="18"/>
  <c r="J34" i="18"/>
  <c r="J33" i="18"/>
  <c r="J21" i="18"/>
  <c r="J20" i="18"/>
  <c r="J19" i="18"/>
  <c r="J11" i="18"/>
  <c r="J10" i="18"/>
  <c r="N15" i="61" l="1"/>
  <c r="N13" i="61" s="1"/>
  <c r="N11" i="61" s="1"/>
  <c r="I31" i="62"/>
  <c r="F110" i="26"/>
  <c r="G42" i="2" l="1"/>
  <c r="I49" i="26"/>
  <c r="I53" i="26"/>
  <c r="G51" i="2" l="1"/>
  <c r="F51" i="2"/>
  <c r="N35" i="24"/>
  <c r="H35" i="24"/>
  <c r="E35" i="24"/>
  <c r="O13" i="24"/>
  <c r="Q13" i="24"/>
  <c r="N12" i="60"/>
  <c r="N1426" i="60" s="1"/>
  <c r="J12" i="60"/>
  <c r="H10" i="5"/>
  <c r="F93" i="2"/>
  <c r="F91" i="2" s="1"/>
  <c r="H20" i="54" s="1"/>
  <c r="G39" i="2"/>
  <c r="L89" i="2"/>
  <c r="L85" i="2" s="1"/>
  <c r="K89" i="2"/>
  <c r="K85" i="2" s="1"/>
  <c r="J18" i="54" s="1"/>
  <c r="L40" i="2"/>
  <c r="K40" i="2"/>
  <c r="I22" i="26"/>
  <c r="P34" i="24"/>
  <c r="Q34" i="24" s="1"/>
  <c r="O34" i="24"/>
  <c r="S34" i="24" s="1"/>
  <c r="P33" i="24"/>
  <c r="Q33" i="24" s="1"/>
  <c r="O33" i="24"/>
  <c r="F60" i="57"/>
  <c r="F59" i="57"/>
  <c r="P32" i="24"/>
  <c r="Q32" i="24"/>
  <c r="O32" i="24"/>
  <c r="P31" i="24"/>
  <c r="Q31" i="24" s="1"/>
  <c r="O31" i="24"/>
  <c r="S31" i="24" s="1"/>
  <c r="P30" i="24"/>
  <c r="Q30" i="24" s="1"/>
  <c r="O30" i="24"/>
  <c r="S30" i="24" s="1"/>
  <c r="F57" i="57"/>
  <c r="F58" i="57"/>
  <c r="P29" i="24"/>
  <c r="Q29" i="24" s="1"/>
  <c r="O29" i="24"/>
  <c r="S29" i="24" s="1"/>
  <c r="P28" i="24"/>
  <c r="Q28" i="24"/>
  <c r="O28" i="24"/>
  <c r="S28" i="24" s="1"/>
  <c r="F56" i="57"/>
  <c r="F55" i="57"/>
  <c r="F54" i="57"/>
  <c r="P27" i="24"/>
  <c r="Q27" i="24" s="1"/>
  <c r="O27" i="24"/>
  <c r="F53" i="57"/>
  <c r="F52" i="57"/>
  <c r="P26" i="24"/>
  <c r="Q26" i="24" s="1"/>
  <c r="O26" i="24"/>
  <c r="S26" i="24" s="1"/>
  <c r="P25" i="24"/>
  <c r="Q25" i="24"/>
  <c r="S25" i="24"/>
  <c r="O24" i="24"/>
  <c r="S24" i="24" s="1"/>
  <c r="P24" i="24"/>
  <c r="Q24" i="24" s="1"/>
  <c r="P23" i="24"/>
  <c r="Q23" i="24" s="1"/>
  <c r="O23" i="24"/>
  <c r="S23" i="24" s="1"/>
  <c r="F51" i="57"/>
  <c r="F50" i="57"/>
  <c r="F46" i="57"/>
  <c r="E45" i="57"/>
  <c r="F45" i="57" s="1"/>
  <c r="F44" i="57"/>
  <c r="F43" i="57"/>
  <c r="F42" i="57"/>
  <c r="F47" i="57"/>
  <c r="F48" i="57"/>
  <c r="F49" i="57"/>
  <c r="P22" i="24"/>
  <c r="Q22" i="24"/>
  <c r="F41" i="57"/>
  <c r="P21" i="24"/>
  <c r="Q21" i="24" s="1"/>
  <c r="O21" i="24"/>
  <c r="S21" i="24" s="1"/>
  <c r="F40" i="57"/>
  <c r="F39" i="57"/>
  <c r="P20" i="24"/>
  <c r="Q20" i="24"/>
  <c r="O20" i="24"/>
  <c r="E38" i="57"/>
  <c r="F38" i="57" s="1"/>
  <c r="P19" i="24"/>
  <c r="Q19" i="24"/>
  <c r="O19" i="24"/>
  <c r="E37" i="57"/>
  <c r="F37" i="57" s="1"/>
  <c r="F36" i="57"/>
  <c r="O18" i="24"/>
  <c r="S18" i="24" s="1"/>
  <c r="F35" i="57"/>
  <c r="P18" i="24"/>
  <c r="Q18" i="24" s="1"/>
  <c r="P17" i="24"/>
  <c r="Q17" i="24" s="1"/>
  <c r="O17" i="24"/>
  <c r="S17" i="24" s="1"/>
  <c r="F34" i="57"/>
  <c r="F33" i="57"/>
  <c r="F32" i="57"/>
  <c r="F31" i="57"/>
  <c r="F30" i="57"/>
  <c r="F29" i="57"/>
  <c r="F28" i="57"/>
  <c r="P16" i="24"/>
  <c r="Q16" i="24" s="1"/>
  <c r="O16" i="24"/>
  <c r="F27" i="57"/>
  <c r="F26" i="57"/>
  <c r="F25" i="57"/>
  <c r="F24" i="57"/>
  <c r="P15" i="24"/>
  <c r="Q15" i="24" s="1"/>
  <c r="O15" i="24"/>
  <c r="S15" i="24" s="1"/>
  <c r="O14" i="24"/>
  <c r="P14" i="24"/>
  <c r="Q14" i="24" s="1"/>
  <c r="F23" i="57"/>
  <c r="F22" i="57"/>
  <c r="F21" i="57"/>
  <c r="I115" i="26"/>
  <c r="L115" i="26" s="1"/>
  <c r="I113" i="26"/>
  <c r="L113" i="26" s="1"/>
  <c r="I101" i="26"/>
  <c r="I98" i="26" s="1"/>
  <c r="G62" i="2" s="1"/>
  <c r="L62" i="2" s="1"/>
  <c r="L98" i="26"/>
  <c r="I91" i="26"/>
  <c r="L91" i="26"/>
  <c r="I90" i="26"/>
  <c r="L90" i="26" s="1"/>
  <c r="I89" i="26"/>
  <c r="I88" i="26"/>
  <c r="L54" i="2"/>
  <c r="K54" i="2"/>
  <c r="J115" i="26"/>
  <c r="J114" i="26"/>
  <c r="J113" i="26"/>
  <c r="J110" i="26"/>
  <c r="L109" i="26"/>
  <c r="J109" i="26"/>
  <c r="L108" i="26"/>
  <c r="J108" i="26"/>
  <c r="J107" i="26"/>
  <c r="J104" i="26"/>
  <c r="L103" i="26"/>
  <c r="J103" i="26"/>
  <c r="L102" i="26"/>
  <c r="J102" i="26"/>
  <c r="J101" i="26"/>
  <c r="J98" i="26"/>
  <c r="L97" i="26"/>
  <c r="J97" i="26"/>
  <c r="L96" i="26"/>
  <c r="J96" i="26"/>
  <c r="J95" i="26"/>
  <c r="J92" i="26"/>
  <c r="J91" i="26"/>
  <c r="J90" i="26"/>
  <c r="L86" i="26"/>
  <c r="J86" i="26"/>
  <c r="J83" i="26"/>
  <c r="J82" i="26"/>
  <c r="L82" i="26"/>
  <c r="J81" i="26"/>
  <c r="L81" i="26"/>
  <c r="L79" i="26"/>
  <c r="J79" i="26"/>
  <c r="J76" i="26"/>
  <c r="L75" i="26"/>
  <c r="J75" i="26"/>
  <c r="L74" i="26"/>
  <c r="J74" i="26"/>
  <c r="J73" i="26"/>
  <c r="J70" i="26"/>
  <c r="L69" i="26"/>
  <c r="J69" i="26"/>
  <c r="L68" i="26"/>
  <c r="J68" i="26"/>
  <c r="J67" i="26"/>
  <c r="J64" i="26"/>
  <c r="I76" i="26"/>
  <c r="L76" i="26"/>
  <c r="G22" i="54"/>
  <c r="H18" i="54"/>
  <c r="L94" i="2"/>
  <c r="K94" i="2"/>
  <c r="L93" i="2"/>
  <c r="L91" i="2" s="1"/>
  <c r="K20" i="54" s="1"/>
  <c r="K93" i="2"/>
  <c r="G93" i="2"/>
  <c r="G91" i="2" s="1"/>
  <c r="I20" i="54" s="1"/>
  <c r="L78" i="2"/>
  <c r="K78" i="2"/>
  <c r="L76" i="2"/>
  <c r="K76" i="2"/>
  <c r="G77" i="2"/>
  <c r="G74" i="2" s="1"/>
  <c r="G97" i="2"/>
  <c r="I22" i="54" s="1"/>
  <c r="H99" i="2"/>
  <c r="G55" i="2"/>
  <c r="I55" i="2" s="1"/>
  <c r="L41" i="2"/>
  <c r="G82" i="2"/>
  <c r="L82" i="2" s="1"/>
  <c r="G79" i="2"/>
  <c r="G73" i="2"/>
  <c r="G63" i="2"/>
  <c r="K63" i="2" s="1"/>
  <c r="G60" i="2"/>
  <c r="I95" i="26" s="1"/>
  <c r="G57" i="2"/>
  <c r="L57" i="2" s="1"/>
  <c r="L55" i="2" s="1"/>
  <c r="L53" i="2"/>
  <c r="L51" i="2" s="1"/>
  <c r="L50" i="2"/>
  <c r="G48" i="2"/>
  <c r="I73" i="26" s="1"/>
  <c r="I70" i="26" s="1"/>
  <c r="L70" i="26" s="1"/>
  <c r="G46" i="2"/>
  <c r="I46" i="2" s="1"/>
  <c r="G44" i="2"/>
  <c r="H44" i="2" s="1"/>
  <c r="G41" i="2"/>
  <c r="K41" i="2" s="1"/>
  <c r="G34" i="2"/>
  <c r="F34" i="26" s="1"/>
  <c r="F31" i="26" s="1"/>
  <c r="G32" i="2"/>
  <c r="G31" i="2"/>
  <c r="H31" i="2" s="1"/>
  <c r="K31" i="2"/>
  <c r="L35" i="2"/>
  <c r="G35" i="2"/>
  <c r="H68" i="2"/>
  <c r="I97" i="2"/>
  <c r="I94" i="2"/>
  <c r="I89" i="2"/>
  <c r="I100" i="2"/>
  <c r="H100" i="2"/>
  <c r="K99" i="2"/>
  <c r="K97" i="2" s="1"/>
  <c r="J22" i="54" s="1"/>
  <c r="F97" i="2"/>
  <c r="H22" i="54" s="1"/>
  <c r="I95" i="2"/>
  <c r="H95" i="2"/>
  <c r="H94" i="2"/>
  <c r="I93" i="2"/>
  <c r="H93" i="2"/>
  <c r="H89" i="2"/>
  <c r="I68" i="2"/>
  <c r="I88" i="2"/>
  <c r="F16" i="57"/>
  <c r="F15" i="57"/>
  <c r="F17" i="57"/>
  <c r="F18" i="57"/>
  <c r="F19" i="57"/>
  <c r="F20" i="57"/>
  <c r="F14" i="57"/>
  <c r="F13" i="57"/>
  <c r="H12" i="5"/>
  <c r="D24" i="53"/>
  <c r="J24" i="53"/>
  <c r="G24" i="53" s="1"/>
  <c r="C8" i="37"/>
  <c r="C79" i="19"/>
  <c r="C66" i="19"/>
  <c r="C16" i="19"/>
  <c r="C13" i="19"/>
  <c r="C68" i="19"/>
  <c r="C72" i="19"/>
  <c r="C76" i="19"/>
  <c r="C62" i="19"/>
  <c r="C57" i="19"/>
  <c r="C56" i="19" s="1"/>
  <c r="C52" i="19"/>
  <c r="C50" i="19" s="1"/>
  <c r="C44" i="19"/>
  <c r="C40" i="19"/>
  <c r="C34" i="19"/>
  <c r="C29" i="19"/>
  <c r="C24" i="19"/>
  <c r="C23" i="19" s="1"/>
  <c r="C22" i="19" s="1"/>
  <c r="AC115" i="18"/>
  <c r="G115" i="18"/>
  <c r="G107" i="18"/>
  <c r="G98" i="18"/>
  <c r="G86" i="18"/>
  <c r="G80" i="18"/>
  <c r="G69" i="18"/>
  <c r="Q61" i="18"/>
  <c r="L57" i="18"/>
  <c r="G57" i="18"/>
  <c r="G48" i="18"/>
  <c r="Z40" i="18"/>
  <c r="N40" i="18"/>
  <c r="G40" i="18"/>
  <c r="G14" i="18"/>
  <c r="AM117" i="18"/>
  <c r="AM118" i="18" s="1"/>
  <c r="AF117" i="18"/>
  <c r="AF118" i="18" s="1"/>
  <c r="AC118" i="18"/>
  <c r="J118" i="18"/>
  <c r="AM114" i="18"/>
  <c r="AF114" i="18"/>
  <c r="X114" i="18"/>
  <c r="W114" i="18"/>
  <c r="U114" i="18"/>
  <c r="T114" i="18"/>
  <c r="AM113" i="18"/>
  <c r="AF113" i="18"/>
  <c r="X113" i="18"/>
  <c r="W113" i="18"/>
  <c r="U113" i="18"/>
  <c r="T113" i="18"/>
  <c r="AM112" i="18"/>
  <c r="AF112" i="18"/>
  <c r="X112" i="18"/>
  <c r="W112" i="18"/>
  <c r="U112" i="18"/>
  <c r="T112" i="18"/>
  <c r="AM111" i="18"/>
  <c r="AF111" i="18"/>
  <c r="X111" i="18"/>
  <c r="W111" i="18"/>
  <c r="U111" i="18"/>
  <c r="T111" i="18"/>
  <c r="M111" i="18"/>
  <c r="AF109" i="18"/>
  <c r="X109" i="18"/>
  <c r="W109" i="18"/>
  <c r="W115" i="18" s="1"/>
  <c r="U109" i="18"/>
  <c r="U115" i="18" s="1"/>
  <c r="T109" i="18"/>
  <c r="V109" i="18"/>
  <c r="Y109" i="18" s="1"/>
  <c r="AF110" i="18"/>
  <c r="X110" i="18"/>
  <c r="W110" i="18"/>
  <c r="U110" i="18"/>
  <c r="V110" i="18"/>
  <c r="Y110" i="18" s="1"/>
  <c r="T110" i="18"/>
  <c r="AL115" i="18"/>
  <c r="AK115" i="18"/>
  <c r="AG115" i="18"/>
  <c r="AE115" i="18"/>
  <c r="AD115" i="18"/>
  <c r="Z115" i="18"/>
  <c r="S115" i="18"/>
  <c r="R115" i="18"/>
  <c r="N115" i="18"/>
  <c r="L115" i="18"/>
  <c r="K115" i="18"/>
  <c r="AM105" i="18"/>
  <c r="AF105" i="18"/>
  <c r="X105" i="18"/>
  <c r="W105" i="18"/>
  <c r="U105" i="18"/>
  <c r="V105" i="18"/>
  <c r="Y105" i="18" s="1"/>
  <c r="AM104" i="18"/>
  <c r="X104" i="18"/>
  <c r="W104" i="18"/>
  <c r="U104" i="18"/>
  <c r="T104" i="18"/>
  <c r="AM103" i="18"/>
  <c r="AF103" i="18"/>
  <c r="X103" i="18"/>
  <c r="W103" i="18"/>
  <c r="U103" i="18"/>
  <c r="T103" i="18"/>
  <c r="M103" i="18"/>
  <c r="T102" i="18"/>
  <c r="T106" i="18"/>
  <c r="AM101" i="18"/>
  <c r="AM102" i="18"/>
  <c r="AM106" i="18"/>
  <c r="AF102" i="18"/>
  <c r="AF106" i="18"/>
  <c r="U101" i="18"/>
  <c r="W101" i="18"/>
  <c r="X101" i="18"/>
  <c r="U102" i="18"/>
  <c r="W102" i="18"/>
  <c r="X102" i="18"/>
  <c r="T101" i="18"/>
  <c r="M101" i="18"/>
  <c r="M102" i="18"/>
  <c r="M106" i="18"/>
  <c r="AF100" i="18"/>
  <c r="T100" i="18"/>
  <c r="J107" i="18"/>
  <c r="AM97" i="18"/>
  <c r="AF97" i="18"/>
  <c r="X97" i="18"/>
  <c r="W97" i="18"/>
  <c r="U97" i="18"/>
  <c r="T97" i="18"/>
  <c r="M97" i="18"/>
  <c r="AF96" i="18"/>
  <c r="T96" i="18"/>
  <c r="J98" i="18"/>
  <c r="AL118" i="18"/>
  <c r="AK118" i="18"/>
  <c r="AK119" i="18" s="1"/>
  <c r="AJ118" i="18"/>
  <c r="AG118" i="18"/>
  <c r="AE118" i="18"/>
  <c r="Z118" i="18"/>
  <c r="S118" i="18"/>
  <c r="R118" i="18"/>
  <c r="N118" i="18"/>
  <c r="L118" i="18"/>
  <c r="K118" i="18"/>
  <c r="G118" i="18"/>
  <c r="G119" i="18" s="1"/>
  <c r="C19" i="37" s="1"/>
  <c r="X117" i="18"/>
  <c r="X118" i="18"/>
  <c r="W117" i="18"/>
  <c r="W118" i="18" s="1"/>
  <c r="U117" i="18"/>
  <c r="U118" i="18" s="1"/>
  <c r="AL107" i="18"/>
  <c r="AK107" i="18"/>
  <c r="AG107" i="18"/>
  <c r="AE107" i="18"/>
  <c r="Z107" i="18"/>
  <c r="S107" i="18"/>
  <c r="R107" i="18"/>
  <c r="N107" i="18"/>
  <c r="L107" i="18"/>
  <c r="K107" i="18"/>
  <c r="X106" i="18"/>
  <c r="W106" i="18"/>
  <c r="U106" i="18"/>
  <c r="X100" i="18"/>
  <c r="W100" i="18"/>
  <c r="U100" i="18"/>
  <c r="U107" i="18" s="1"/>
  <c r="V106" i="18"/>
  <c r="Y106" i="18" s="1"/>
  <c r="AD118" i="18"/>
  <c r="M117" i="18"/>
  <c r="M118" i="18" s="1"/>
  <c r="M110" i="18"/>
  <c r="V103" i="18"/>
  <c r="AD107" i="18"/>
  <c r="AL80" i="18"/>
  <c r="AK80" i="18"/>
  <c r="AG80" i="18"/>
  <c r="AE80" i="18"/>
  <c r="AD80" i="18"/>
  <c r="Z80" i="18"/>
  <c r="S80" i="18"/>
  <c r="R80" i="18"/>
  <c r="N80" i="18"/>
  <c r="L80" i="18"/>
  <c r="K80" i="18"/>
  <c r="AM79" i="18"/>
  <c r="AF79" i="18"/>
  <c r="X79" i="18"/>
  <c r="W79" i="18"/>
  <c r="U79" i="18"/>
  <c r="T79" i="18"/>
  <c r="M79" i="18"/>
  <c r="AM78" i="18"/>
  <c r="AF78" i="18"/>
  <c r="X78" i="18"/>
  <c r="X80" i="18"/>
  <c r="W78" i="18"/>
  <c r="W80" i="18"/>
  <c r="U78" i="18"/>
  <c r="U80" i="18" s="1"/>
  <c r="T78" i="18"/>
  <c r="M78" i="18"/>
  <c r="AJ80" i="18"/>
  <c r="X77" i="18"/>
  <c r="W77" i="18"/>
  <c r="U77" i="18"/>
  <c r="AK86" i="18"/>
  <c r="AG86" i="18"/>
  <c r="AD86" i="18"/>
  <c r="Z86" i="18"/>
  <c r="R86" i="18"/>
  <c r="N86" i="18"/>
  <c r="K86" i="18"/>
  <c r="AL85" i="18"/>
  <c r="AE85" i="18"/>
  <c r="W85" i="18"/>
  <c r="U85" i="18"/>
  <c r="S85" i="18"/>
  <c r="L85" i="18"/>
  <c r="AM84" i="18"/>
  <c r="AF84" i="18"/>
  <c r="X84" i="18"/>
  <c r="W84" i="18"/>
  <c r="U84" i="18"/>
  <c r="U86" i="18" s="1"/>
  <c r="M84" i="18"/>
  <c r="W83" i="18"/>
  <c r="U83" i="18"/>
  <c r="Q86" i="18"/>
  <c r="L83" i="18"/>
  <c r="M83" i="18" s="1"/>
  <c r="AJ86" i="18"/>
  <c r="W82" i="18"/>
  <c r="U82" i="18"/>
  <c r="AK90" i="18"/>
  <c r="AG90" i="18"/>
  <c r="AD90" i="18"/>
  <c r="Z90" i="18"/>
  <c r="R90" i="18"/>
  <c r="N90" i="18"/>
  <c r="K90" i="18"/>
  <c r="G90" i="18"/>
  <c r="AM89" i="18"/>
  <c r="AF89" i="18"/>
  <c r="X89" i="18"/>
  <c r="W89" i="18"/>
  <c r="U89" i="18"/>
  <c r="T89" i="18"/>
  <c r="M89" i="18"/>
  <c r="AL88" i="18"/>
  <c r="AL90" i="18" s="1"/>
  <c r="AC90" i="18"/>
  <c r="W88" i="18"/>
  <c r="W90" i="18" s="1"/>
  <c r="U88" i="18"/>
  <c r="U90" i="18" s="1"/>
  <c r="AM77" i="18"/>
  <c r="T59" i="18"/>
  <c r="AG57" i="18"/>
  <c r="AM51" i="18"/>
  <c r="AF51" i="18"/>
  <c r="X51" i="18"/>
  <c r="W51" i="18"/>
  <c r="U51" i="18"/>
  <c r="M51" i="18"/>
  <c r="AL57" i="18"/>
  <c r="AK57" i="18"/>
  <c r="AE57" i="18"/>
  <c r="Z57" i="18"/>
  <c r="S57" i="18"/>
  <c r="R57" i="18"/>
  <c r="N57" i="18"/>
  <c r="K57" i="18"/>
  <c r="AM56" i="18"/>
  <c r="AF56" i="18"/>
  <c r="X56" i="18"/>
  <c r="W56" i="18"/>
  <c r="U56" i="18"/>
  <c r="V56" i="18"/>
  <c r="Y56" i="18" s="1"/>
  <c r="T56" i="18"/>
  <c r="M56" i="18"/>
  <c r="AM55" i="18"/>
  <c r="AF55" i="18"/>
  <c r="X55" i="18"/>
  <c r="W55" i="18"/>
  <c r="U55" i="18"/>
  <c r="T55" i="18"/>
  <c r="M55" i="18"/>
  <c r="AM54" i="18"/>
  <c r="AF54" i="18"/>
  <c r="X54" i="18"/>
  <c r="W54" i="18"/>
  <c r="U54" i="18"/>
  <c r="T54" i="18"/>
  <c r="M54" i="18"/>
  <c r="AM53" i="18"/>
  <c r="AF53" i="18"/>
  <c r="X53" i="18"/>
  <c r="W53" i="18"/>
  <c r="U53" i="18"/>
  <c r="T53" i="18"/>
  <c r="M53" i="18"/>
  <c r="AM52" i="18"/>
  <c r="AF52" i="18"/>
  <c r="X52" i="18"/>
  <c r="W52" i="18"/>
  <c r="U52" i="18"/>
  <c r="M52" i="18"/>
  <c r="AJ57" i="18"/>
  <c r="AM50" i="18"/>
  <c r="AF50" i="18"/>
  <c r="X50" i="18"/>
  <c r="W50" i="18"/>
  <c r="U50" i="18"/>
  <c r="M50" i="18"/>
  <c r="AL61" i="18"/>
  <c r="AK61" i="18"/>
  <c r="AG61" i="18"/>
  <c r="AE61" i="18"/>
  <c r="Z61" i="18"/>
  <c r="S61" i="18"/>
  <c r="R61" i="18"/>
  <c r="N61" i="18"/>
  <c r="L61" i="18"/>
  <c r="K61" i="18"/>
  <c r="G61" i="18"/>
  <c r="AM60" i="18"/>
  <c r="AF60" i="18"/>
  <c r="X60" i="18"/>
  <c r="W60" i="18"/>
  <c r="U60" i="18"/>
  <c r="T60" i="18"/>
  <c r="M60" i="18"/>
  <c r="AJ61" i="18"/>
  <c r="X59" i="18"/>
  <c r="X61" i="18"/>
  <c r="W59" i="18"/>
  <c r="U59" i="18"/>
  <c r="AL69" i="18"/>
  <c r="AK69" i="18"/>
  <c r="AG69" i="18"/>
  <c r="AE69" i="18"/>
  <c r="Z69" i="18"/>
  <c r="S69" i="18"/>
  <c r="R69" i="18"/>
  <c r="N69" i="18"/>
  <c r="L69" i="18"/>
  <c r="K69" i="18"/>
  <c r="AM68" i="18"/>
  <c r="AF68" i="18"/>
  <c r="X68" i="18"/>
  <c r="W68" i="18"/>
  <c r="U68" i="18"/>
  <c r="T68" i="18"/>
  <c r="M68" i="18"/>
  <c r="AM67" i="18"/>
  <c r="AF67" i="18"/>
  <c r="X67" i="18"/>
  <c r="W67" i="18"/>
  <c r="U67" i="18"/>
  <c r="T67" i="18"/>
  <c r="M67" i="18"/>
  <c r="AM66" i="18"/>
  <c r="AF66" i="18"/>
  <c r="X66" i="18"/>
  <c r="W66" i="18"/>
  <c r="U66" i="18"/>
  <c r="T66" i="18"/>
  <c r="M66" i="18"/>
  <c r="AM65" i="18"/>
  <c r="X65" i="18"/>
  <c r="W65" i="18"/>
  <c r="U65" i="18"/>
  <c r="AM64" i="18"/>
  <c r="X64" i="18"/>
  <c r="W64" i="18"/>
  <c r="U64" i="18"/>
  <c r="T64" i="18"/>
  <c r="AM63" i="18"/>
  <c r="AF63" i="18"/>
  <c r="X63" i="18"/>
  <c r="X69" i="18" s="1"/>
  <c r="W63" i="18"/>
  <c r="U63" i="18"/>
  <c r="J69" i="18"/>
  <c r="Z48" i="18"/>
  <c r="N48" i="18"/>
  <c r="U42" i="18"/>
  <c r="U48" i="18"/>
  <c r="U43" i="18"/>
  <c r="U44" i="18"/>
  <c r="U45" i="18"/>
  <c r="U46" i="18"/>
  <c r="U47" i="18"/>
  <c r="AL75" i="18"/>
  <c r="AK75" i="18"/>
  <c r="AG75" i="18"/>
  <c r="AE75" i="18"/>
  <c r="Z75" i="18"/>
  <c r="S75" i="18"/>
  <c r="R75" i="18"/>
  <c r="N75" i="18"/>
  <c r="L75" i="18"/>
  <c r="K75" i="18"/>
  <c r="G75" i="18"/>
  <c r="AM74" i="18"/>
  <c r="AF74" i="18"/>
  <c r="X74" i="18"/>
  <c r="W74" i="18"/>
  <c r="U74" i="18"/>
  <c r="T74" i="18"/>
  <c r="M74" i="18"/>
  <c r="AM73" i="18"/>
  <c r="AF73" i="18"/>
  <c r="X73" i="18"/>
  <c r="W73" i="18"/>
  <c r="U73" i="18"/>
  <c r="T73" i="18"/>
  <c r="AM72" i="18"/>
  <c r="AF72" i="18"/>
  <c r="X72" i="18"/>
  <c r="W72" i="18"/>
  <c r="U72" i="18"/>
  <c r="T72" i="18"/>
  <c r="M72" i="18"/>
  <c r="AM71" i="18"/>
  <c r="AF71" i="18"/>
  <c r="X71" i="18"/>
  <c r="X75" i="18" s="1"/>
  <c r="W71" i="18"/>
  <c r="U71" i="18"/>
  <c r="Q75" i="18"/>
  <c r="W43" i="18"/>
  <c r="X43" i="18"/>
  <c r="W44" i="18"/>
  <c r="X44" i="18"/>
  <c r="W45" i="18"/>
  <c r="X45" i="18"/>
  <c r="W46" i="18"/>
  <c r="X46" i="18"/>
  <c r="W47" i="18"/>
  <c r="X47" i="18"/>
  <c r="X42" i="18"/>
  <c r="W42" i="18"/>
  <c r="Q48" i="18"/>
  <c r="AK48" i="18"/>
  <c r="AG48" i="18"/>
  <c r="R48" i="18"/>
  <c r="K48" i="18"/>
  <c r="AM47" i="18"/>
  <c r="T47" i="18"/>
  <c r="V47" i="18"/>
  <c r="AM46" i="18"/>
  <c r="AF46" i="18"/>
  <c r="T46" i="18"/>
  <c r="M46" i="18"/>
  <c r="AM45" i="18"/>
  <c r="T45" i="18"/>
  <c r="AM44" i="18"/>
  <c r="AF44" i="18"/>
  <c r="T44" i="18"/>
  <c r="AM43" i="18"/>
  <c r="M43" i="18"/>
  <c r="AC48" i="18"/>
  <c r="AG40" i="18"/>
  <c r="AM36" i="18"/>
  <c r="AM37" i="18"/>
  <c r="AM38" i="18"/>
  <c r="AM39" i="18"/>
  <c r="AL35" i="18"/>
  <c r="AF36" i="18"/>
  <c r="AF37" i="18"/>
  <c r="AF38" i="18"/>
  <c r="AF39" i="18"/>
  <c r="AF35" i="18"/>
  <c r="U35" i="18"/>
  <c r="W35" i="18"/>
  <c r="U36" i="18"/>
  <c r="W36" i="18"/>
  <c r="X36" i="18"/>
  <c r="U37" i="18"/>
  <c r="W37" i="18"/>
  <c r="X37" i="18"/>
  <c r="U38" i="18"/>
  <c r="W38" i="18"/>
  <c r="X38" i="18"/>
  <c r="M36" i="18"/>
  <c r="M37" i="18"/>
  <c r="M39" i="18"/>
  <c r="L35" i="18"/>
  <c r="T36" i="18"/>
  <c r="T37" i="18"/>
  <c r="T38" i="18"/>
  <c r="T39" i="18"/>
  <c r="S35" i="18"/>
  <c r="T35" i="18" s="1"/>
  <c r="AE34" i="18"/>
  <c r="L34" i="18"/>
  <c r="AM33" i="18"/>
  <c r="AF33" i="18"/>
  <c r="M33" i="18"/>
  <c r="Q40" i="18"/>
  <c r="G31" i="18"/>
  <c r="AC31" i="18"/>
  <c r="J31" i="18"/>
  <c r="Q31" i="18"/>
  <c r="G23" i="18"/>
  <c r="C18" i="37" s="1"/>
  <c r="AM21" i="18"/>
  <c r="AM20" i="18"/>
  <c r="AF21" i="18"/>
  <c r="AF20" i="18"/>
  <c r="T21" i="18"/>
  <c r="T20" i="18"/>
  <c r="M20" i="18"/>
  <c r="AJ23" i="18"/>
  <c r="AC18" i="37" s="1"/>
  <c r="AF18" i="37" s="1"/>
  <c r="AG18" i="37" s="1"/>
  <c r="V19" i="18"/>
  <c r="AM11" i="18"/>
  <c r="AF11" i="18"/>
  <c r="T11" i="18"/>
  <c r="M11" i="18"/>
  <c r="J12" i="18"/>
  <c r="V12" i="18"/>
  <c r="J13" i="18"/>
  <c r="AC14" i="18"/>
  <c r="T10" i="18"/>
  <c r="M10" i="18"/>
  <c r="U10" i="18"/>
  <c r="Q9" i="18"/>
  <c r="T9" i="18" s="1"/>
  <c r="S48" i="18"/>
  <c r="AE48" i="18"/>
  <c r="AL48" i="18"/>
  <c r="L48" i="18"/>
  <c r="J9" i="18"/>
  <c r="M9" i="18" s="1"/>
  <c r="J20" i="37"/>
  <c r="H23" i="2"/>
  <c r="I23" i="2"/>
  <c r="F18" i="2"/>
  <c r="F16" i="2" s="1"/>
  <c r="I14" i="5"/>
  <c r="I81" i="2"/>
  <c r="H81" i="2"/>
  <c r="I80" i="2"/>
  <c r="H80" i="2"/>
  <c r="I71" i="2"/>
  <c r="H71" i="2"/>
  <c r="AE20" i="37"/>
  <c r="Y20" i="37"/>
  <c r="AF17" i="37"/>
  <c r="AG17" i="37"/>
  <c r="Z17" i="37"/>
  <c r="AA17" i="37" s="1"/>
  <c r="AF16" i="37"/>
  <c r="AG16" i="37" s="1"/>
  <c r="Z16" i="37"/>
  <c r="AA16" i="37"/>
  <c r="AF15" i="37"/>
  <c r="AG15" i="37" s="1"/>
  <c r="Z15" i="37"/>
  <c r="AA15" i="37" s="1"/>
  <c r="AF14" i="37"/>
  <c r="AG14" i="37"/>
  <c r="Z14" i="37"/>
  <c r="AA14" i="37" s="1"/>
  <c r="AF12" i="37"/>
  <c r="AG12" i="37" s="1"/>
  <c r="Z12" i="37"/>
  <c r="AA12" i="37" s="1"/>
  <c r="AF11" i="37"/>
  <c r="AG11" i="37"/>
  <c r="Z11" i="37"/>
  <c r="AA11" i="37" s="1"/>
  <c r="AF10" i="37"/>
  <c r="AG10" i="37" s="1"/>
  <c r="Z10" i="37"/>
  <c r="AA10" i="37"/>
  <c r="AF9" i="37"/>
  <c r="AG9" i="37" s="1"/>
  <c r="Z9" i="37"/>
  <c r="AA9" i="37" s="1"/>
  <c r="AL98" i="18"/>
  <c r="AK98" i="18"/>
  <c r="AJ98" i="18"/>
  <c r="AG98" i="18"/>
  <c r="AM96" i="18"/>
  <c r="AM98" i="18" s="1"/>
  <c r="AK40" i="18"/>
  <c r="AL31" i="18"/>
  <c r="AK31" i="18"/>
  <c r="AG31" i="18"/>
  <c r="AL23" i="18"/>
  <c r="AK23" i="18"/>
  <c r="AG23" i="18"/>
  <c r="AB18" i="37" s="1"/>
  <c r="AL14" i="18"/>
  <c r="AK14" i="18"/>
  <c r="AG14" i="18"/>
  <c r="AM12" i="18"/>
  <c r="AE98" i="18"/>
  <c r="AD98" i="18"/>
  <c r="Z98" i="18"/>
  <c r="AD40" i="18"/>
  <c r="AE31" i="18"/>
  <c r="AD31" i="18"/>
  <c r="Z31" i="18"/>
  <c r="Z91" i="18" s="1"/>
  <c r="V13" i="37" s="1"/>
  <c r="AE23" i="18"/>
  <c r="AD23" i="18"/>
  <c r="Z23" i="18"/>
  <c r="V18" i="37" s="1"/>
  <c r="AE14" i="18"/>
  <c r="AD14" i="18"/>
  <c r="Z14" i="18"/>
  <c r="AF12" i="18"/>
  <c r="H109" i="2"/>
  <c r="I109" i="2"/>
  <c r="F29" i="2"/>
  <c r="F37" i="2"/>
  <c r="I51" i="2"/>
  <c r="F104" i="2"/>
  <c r="D28" i="53"/>
  <c r="H17" i="2"/>
  <c r="I17" i="2"/>
  <c r="J63" i="26"/>
  <c r="J61" i="26"/>
  <c r="J60" i="26"/>
  <c r="J57" i="26"/>
  <c r="J56" i="26"/>
  <c r="J55" i="26"/>
  <c r="J52" i="26"/>
  <c r="J49" i="26"/>
  <c r="J48" i="26"/>
  <c r="J47" i="26"/>
  <c r="J46" i="26"/>
  <c r="J43" i="26"/>
  <c r="J42" i="26"/>
  <c r="J41" i="26"/>
  <c r="J40" i="26"/>
  <c r="J37" i="26"/>
  <c r="J36" i="26"/>
  <c r="J35" i="26"/>
  <c r="J34" i="26"/>
  <c r="J31" i="26"/>
  <c r="J30" i="26"/>
  <c r="J28" i="26"/>
  <c r="J25" i="26"/>
  <c r="J22" i="26"/>
  <c r="J21" i="26"/>
  <c r="J20" i="26"/>
  <c r="J19" i="26"/>
  <c r="J16" i="26"/>
  <c r="J15" i="26"/>
  <c r="J14" i="26"/>
  <c r="J13" i="26"/>
  <c r="J10" i="26"/>
  <c r="H11" i="2"/>
  <c r="H12" i="2"/>
  <c r="H13" i="2"/>
  <c r="H19" i="2"/>
  <c r="H25" i="2"/>
  <c r="H27" i="2"/>
  <c r="H28" i="2"/>
  <c r="H30" i="2"/>
  <c r="H35" i="2"/>
  <c r="H36" i="2"/>
  <c r="H38" i="2"/>
  <c r="H39" i="2"/>
  <c r="H40" i="2"/>
  <c r="H41" i="2"/>
  <c r="H43" i="2"/>
  <c r="H45" i="2"/>
  <c r="H47" i="2"/>
  <c r="H49" i="2"/>
  <c r="H52" i="2"/>
  <c r="H53" i="2"/>
  <c r="H54" i="2"/>
  <c r="H56" i="2"/>
  <c r="H57" i="2"/>
  <c r="H58" i="2"/>
  <c r="H59" i="2"/>
  <c r="H61" i="2"/>
  <c r="H63" i="2"/>
  <c r="H64" i="2"/>
  <c r="H65" i="2"/>
  <c r="H66" i="2"/>
  <c r="H67" i="2"/>
  <c r="H69" i="2"/>
  <c r="H70" i="2"/>
  <c r="H72" i="2"/>
  <c r="H75" i="2"/>
  <c r="H76" i="2"/>
  <c r="H77" i="2"/>
  <c r="H78" i="2"/>
  <c r="H79" i="2"/>
  <c r="H82" i="2"/>
  <c r="H83" i="2"/>
  <c r="H106" i="2"/>
  <c r="H108" i="2"/>
  <c r="H110" i="2"/>
  <c r="H10" i="2"/>
  <c r="I82" i="2"/>
  <c r="I83" i="2"/>
  <c r="I11" i="2"/>
  <c r="I12" i="2"/>
  <c r="I13" i="2"/>
  <c r="I19" i="2"/>
  <c r="I25" i="2"/>
  <c r="I27" i="2"/>
  <c r="I28" i="2"/>
  <c r="I30" i="2"/>
  <c r="I32" i="2"/>
  <c r="I35" i="2"/>
  <c r="I36" i="2"/>
  <c r="I38" i="2"/>
  <c r="I40" i="2"/>
  <c r="I41" i="2"/>
  <c r="I43" i="2"/>
  <c r="I44" i="2"/>
  <c r="I45" i="2"/>
  <c r="I49" i="2"/>
  <c r="I52" i="2"/>
  <c r="I53" i="2"/>
  <c r="I54" i="2"/>
  <c r="I56" i="2"/>
  <c r="I58" i="2"/>
  <c r="I59" i="2"/>
  <c r="I61" i="2"/>
  <c r="I63" i="2"/>
  <c r="I64" i="2"/>
  <c r="I65" i="2"/>
  <c r="I66" i="2"/>
  <c r="I67" i="2"/>
  <c r="I69" i="2"/>
  <c r="I70" i="2"/>
  <c r="I72" i="2"/>
  <c r="I75" i="2"/>
  <c r="I76" i="2"/>
  <c r="I77" i="2"/>
  <c r="I78" i="2"/>
  <c r="I79" i="2"/>
  <c r="L63" i="26"/>
  <c r="L61" i="26"/>
  <c r="L60" i="26"/>
  <c r="I57" i="26"/>
  <c r="L56" i="26"/>
  <c r="L55" i="26"/>
  <c r="L52" i="26"/>
  <c r="L49" i="26"/>
  <c r="L48" i="26"/>
  <c r="L47" i="26"/>
  <c r="L46" i="26"/>
  <c r="I43" i="26"/>
  <c r="L42" i="26"/>
  <c r="L41" i="26"/>
  <c r="E23" i="53"/>
  <c r="E18" i="53"/>
  <c r="E13" i="53"/>
  <c r="G22" i="53"/>
  <c r="G21" i="53"/>
  <c r="G20" i="53"/>
  <c r="G19" i="53"/>
  <c r="G27" i="53"/>
  <c r="G26" i="53"/>
  <c r="G25" i="53"/>
  <c r="G15" i="53"/>
  <c r="G16" i="53"/>
  <c r="G17" i="53"/>
  <c r="G14" i="53"/>
  <c r="I110" i="2"/>
  <c r="I108" i="2"/>
  <c r="L36" i="26"/>
  <c r="L35" i="26"/>
  <c r="I10" i="2"/>
  <c r="L30" i="26"/>
  <c r="L28" i="26"/>
  <c r="L25" i="26"/>
  <c r="H15" i="5"/>
  <c r="D13" i="5"/>
  <c r="G9" i="37"/>
  <c r="H9" i="37" s="1"/>
  <c r="G10" i="37"/>
  <c r="H10" i="37"/>
  <c r="G11" i="37"/>
  <c r="G12" i="37"/>
  <c r="H12" i="37"/>
  <c r="G14" i="37"/>
  <c r="H14" i="37" s="1"/>
  <c r="G15" i="37"/>
  <c r="H15" i="37" s="1"/>
  <c r="U15" i="37" s="1"/>
  <c r="G16" i="37"/>
  <c r="H16" i="37"/>
  <c r="G17" i="37"/>
  <c r="H17" i="37" s="1"/>
  <c r="R18" i="37"/>
  <c r="S18" i="37"/>
  <c r="P9" i="37"/>
  <c r="Q9" i="37"/>
  <c r="R9" i="37"/>
  <c r="S9" i="37"/>
  <c r="S20" i="37" s="1"/>
  <c r="P10" i="37"/>
  <c r="Q10" i="37"/>
  <c r="R10" i="37"/>
  <c r="S10" i="37"/>
  <c r="P11" i="37"/>
  <c r="Q11" i="37"/>
  <c r="R11" i="37"/>
  <c r="S11" i="37"/>
  <c r="P12" i="37"/>
  <c r="Q12" i="37"/>
  <c r="R12" i="37"/>
  <c r="S12" i="37"/>
  <c r="S13" i="37"/>
  <c r="P14" i="37"/>
  <c r="Q14" i="37"/>
  <c r="R14" i="37"/>
  <c r="S14" i="37"/>
  <c r="P15" i="37"/>
  <c r="Q15" i="37"/>
  <c r="R15" i="37"/>
  <c r="S15" i="37"/>
  <c r="P16" i="37"/>
  <c r="Q16" i="37"/>
  <c r="R16" i="37"/>
  <c r="S16" i="37"/>
  <c r="P17" i="37"/>
  <c r="Q17" i="37"/>
  <c r="R17" i="37"/>
  <c r="S17" i="37"/>
  <c r="R19" i="37"/>
  <c r="S19" i="37"/>
  <c r="R8" i="37"/>
  <c r="S8" i="37"/>
  <c r="F20" i="37"/>
  <c r="U96" i="18"/>
  <c r="U39" i="18"/>
  <c r="U34" i="18"/>
  <c r="U33" i="18"/>
  <c r="U40" i="18" s="1"/>
  <c r="U30" i="18"/>
  <c r="U31" i="18"/>
  <c r="U21" i="18"/>
  <c r="U20" i="18"/>
  <c r="U19" i="18"/>
  <c r="U23" i="18" s="1"/>
  <c r="U11" i="18"/>
  <c r="U14" i="18"/>
  <c r="U12" i="18"/>
  <c r="N9" i="37"/>
  <c r="O9" i="37"/>
  <c r="U9" i="37" s="1"/>
  <c r="N10" i="37"/>
  <c r="O10" i="37" s="1"/>
  <c r="N11" i="37"/>
  <c r="T11" i="37" s="1"/>
  <c r="N12" i="37"/>
  <c r="O12" i="37"/>
  <c r="N14" i="37"/>
  <c r="O14" i="37" s="1"/>
  <c r="U14" i="37" s="1"/>
  <c r="N15" i="37"/>
  <c r="O15" i="37" s="1"/>
  <c r="N16" i="37"/>
  <c r="N17" i="37"/>
  <c r="O17" i="37"/>
  <c r="M20" i="37"/>
  <c r="X96" i="18"/>
  <c r="X98" i="18" s="1"/>
  <c r="W96" i="18"/>
  <c r="V96" i="18"/>
  <c r="X39" i="18"/>
  <c r="W39" i="18"/>
  <c r="W34" i="18"/>
  <c r="X33" i="18"/>
  <c r="W33" i="18"/>
  <c r="X30" i="18"/>
  <c r="X31" i="18" s="1"/>
  <c r="W30" i="18"/>
  <c r="W31" i="18" s="1"/>
  <c r="X21" i="18"/>
  <c r="W21" i="18"/>
  <c r="X20" i="18"/>
  <c r="X23" i="18" s="1"/>
  <c r="W20" i="18"/>
  <c r="W23" i="18"/>
  <c r="X19" i="18"/>
  <c r="W19" i="18"/>
  <c r="W11" i="18"/>
  <c r="X11" i="18"/>
  <c r="W12" i="18"/>
  <c r="X12" i="18"/>
  <c r="X10" i="18"/>
  <c r="W10" i="18"/>
  <c r="W14" i="18"/>
  <c r="T12" i="18"/>
  <c r="S14" i="18"/>
  <c r="S23" i="18"/>
  <c r="S31" i="18"/>
  <c r="S98" i="18"/>
  <c r="R14" i="18"/>
  <c r="R23" i="18"/>
  <c r="R31" i="18"/>
  <c r="R40" i="18"/>
  <c r="R98" i="18"/>
  <c r="F55" i="2"/>
  <c r="K14" i="18"/>
  <c r="K23" i="18"/>
  <c r="K31" i="18"/>
  <c r="K91" i="18" s="1"/>
  <c r="K40" i="18"/>
  <c r="K98" i="18"/>
  <c r="L14" i="18"/>
  <c r="L23" i="18"/>
  <c r="L31" i="18"/>
  <c r="L98" i="18"/>
  <c r="M96" i="18"/>
  <c r="M98" i="18" s="1"/>
  <c r="N14" i="18"/>
  <c r="N23" i="18"/>
  <c r="I18" i="37" s="1"/>
  <c r="P18" i="37" s="1"/>
  <c r="N31" i="18"/>
  <c r="N98" i="18"/>
  <c r="I10" i="5"/>
  <c r="H11" i="5"/>
  <c r="I11" i="5"/>
  <c r="I12" i="5"/>
  <c r="E13" i="5"/>
  <c r="H16" i="5"/>
  <c r="I16" i="5" s="1"/>
  <c r="H17" i="5"/>
  <c r="H18" i="5"/>
  <c r="I18" i="5" s="1"/>
  <c r="L15" i="26"/>
  <c r="L21" i="26"/>
  <c r="L14" i="26"/>
  <c r="I106" i="2"/>
  <c r="H11" i="37"/>
  <c r="U11" i="37" s="1"/>
  <c r="T9" i="37"/>
  <c r="O11" i="37"/>
  <c r="I17" i="5"/>
  <c r="T17" i="37"/>
  <c r="U12" i="37"/>
  <c r="T12" i="37"/>
  <c r="T10" i="37"/>
  <c r="AD57" i="18"/>
  <c r="AD61" i="18"/>
  <c r="AD69" i="18"/>
  <c r="AD75" i="18"/>
  <c r="V11" i="18"/>
  <c r="V60" i="18"/>
  <c r="Y60" i="18" s="1"/>
  <c r="AM10" i="18"/>
  <c r="AM14" i="18" s="1"/>
  <c r="V34" i="18"/>
  <c r="W75" i="18"/>
  <c r="U57" i="18"/>
  <c r="Y96" i="18"/>
  <c r="V72" i="18"/>
  <c r="Y72" i="18" s="1"/>
  <c r="V74" i="18"/>
  <c r="Y74" i="18" s="1"/>
  <c r="V39" i="18"/>
  <c r="AM59" i="18"/>
  <c r="M12" i="18"/>
  <c r="W69" i="18"/>
  <c r="U98" i="18"/>
  <c r="V42" i="18"/>
  <c r="Y42" i="18" s="1"/>
  <c r="V67" i="18"/>
  <c r="Y67" i="18" s="1"/>
  <c r="T50" i="18"/>
  <c r="W48" i="18"/>
  <c r="T42" i="18"/>
  <c r="AF65" i="18"/>
  <c r="M63" i="18"/>
  <c r="V36" i="18"/>
  <c r="Y36" i="18" s="1"/>
  <c r="V55" i="18"/>
  <c r="Y55" i="18" s="1"/>
  <c r="AF10" i="18"/>
  <c r="T43" i="18"/>
  <c r="V43" i="18"/>
  <c r="Y43" i="18" s="1"/>
  <c r="AD43" i="18" s="1"/>
  <c r="AF43" i="18" s="1"/>
  <c r="AL83" i="18"/>
  <c r="V20" i="18"/>
  <c r="Y20" i="18" s="1"/>
  <c r="AM35" i="18"/>
  <c r="M65" i="18"/>
  <c r="V35" i="18"/>
  <c r="T33" i="18"/>
  <c r="X48" i="18"/>
  <c r="L88" i="18"/>
  <c r="L90" i="18" s="1"/>
  <c r="S83" i="18"/>
  <c r="X83" i="18" s="1"/>
  <c r="V37" i="18"/>
  <c r="Y37" i="18" s="1"/>
  <c r="V44" i="18"/>
  <c r="Y44" i="18" s="1"/>
  <c r="W98" i="18"/>
  <c r="AM19" i="18"/>
  <c r="M30" i="18"/>
  <c r="M31" i="18" s="1"/>
  <c r="V31" i="18"/>
  <c r="V89" i="18"/>
  <c r="Y89" i="18" s="1"/>
  <c r="AE83" i="18"/>
  <c r="AF83" i="18" s="1"/>
  <c r="V84" i="18"/>
  <c r="Y84" i="18" s="1"/>
  <c r="T84" i="18"/>
  <c r="T85" i="18"/>
  <c r="S88" i="18"/>
  <c r="AE88" i="18"/>
  <c r="AE90" i="18" s="1"/>
  <c r="AE82" i="18"/>
  <c r="AM85" i="18"/>
  <c r="M85" i="18"/>
  <c r="V85" i="18"/>
  <c r="AE35" i="18"/>
  <c r="V114" i="18"/>
  <c r="Y114" i="18" s="1"/>
  <c r="M114" i="18"/>
  <c r="Q118" i="18"/>
  <c r="T117" i="18"/>
  <c r="T118" i="18" s="1"/>
  <c r="V88" i="18"/>
  <c r="V59" i="18"/>
  <c r="Y59" i="18" s="1"/>
  <c r="AM42" i="18"/>
  <c r="M47" i="18"/>
  <c r="T30" i="18"/>
  <c r="T31" i="18" s="1"/>
  <c r="V38" i="18"/>
  <c r="Y38" i="18" s="1"/>
  <c r="M45" i="18"/>
  <c r="V45" i="18"/>
  <c r="Y45" i="18" s="1"/>
  <c r="AF45" i="18" s="1"/>
  <c r="M64" i="18"/>
  <c r="V64" i="18"/>
  <c r="Y64" i="18" s="1"/>
  <c r="W86" i="18"/>
  <c r="T77" i="18"/>
  <c r="T80" i="18" s="1"/>
  <c r="V102" i="18"/>
  <c r="Y102" i="18" s="1"/>
  <c r="AM88" i="18"/>
  <c r="AM90" i="18" s="1"/>
  <c r="S82" i="18"/>
  <c r="T82" i="18" s="1"/>
  <c r="V79" i="18"/>
  <c r="Y79" i="18" s="1"/>
  <c r="V77" i="18"/>
  <c r="Y77" i="18" s="1"/>
  <c r="AJ90" i="18"/>
  <c r="V53" i="18"/>
  <c r="Y53" i="18" s="1"/>
  <c r="V46" i="18"/>
  <c r="Y46" i="18" s="1"/>
  <c r="AL82" i="18"/>
  <c r="AM82" i="18" s="1"/>
  <c r="V78" i="18"/>
  <c r="Y78" i="18" s="1"/>
  <c r="AF19" i="18"/>
  <c r="AF23" i="18" s="1"/>
  <c r="M35" i="18"/>
  <c r="V71" i="18"/>
  <c r="Y71" i="18" s="1"/>
  <c r="M71" i="18"/>
  <c r="M105" i="18"/>
  <c r="AF101" i="18"/>
  <c r="AM110" i="18"/>
  <c r="V63" i="18"/>
  <c r="Y63" i="18" s="1"/>
  <c r="M38" i="18"/>
  <c r="V52" i="18"/>
  <c r="Y52" i="18"/>
  <c r="M19" i="18"/>
  <c r="AF30" i="18"/>
  <c r="AF31" i="18" s="1"/>
  <c r="S34" i="18"/>
  <c r="S40" i="18" s="1"/>
  <c r="M44" i="18"/>
  <c r="T71" i="18"/>
  <c r="X57" i="18"/>
  <c r="T51" i="18"/>
  <c r="V51" i="18"/>
  <c r="Y51" i="18" s="1"/>
  <c r="V83" i="18"/>
  <c r="AM83" i="18"/>
  <c r="V117" i="18"/>
  <c r="Y117" i="18" s="1"/>
  <c r="Y118" i="18" s="1"/>
  <c r="X107" i="18"/>
  <c r="M104" i="18"/>
  <c r="V104" i="18"/>
  <c r="Y104" i="18" s="1"/>
  <c r="X115" i="18"/>
  <c r="U75" i="18"/>
  <c r="V50" i="18"/>
  <c r="Y50" i="18" s="1"/>
  <c r="U61" i="18"/>
  <c r="Q115" i="18"/>
  <c r="W107" i="18"/>
  <c r="AC98" i="18"/>
  <c r="M100" i="18"/>
  <c r="V100" i="18"/>
  <c r="Y100" i="18" s="1"/>
  <c r="T34" i="18"/>
  <c r="H55" i="2"/>
  <c r="L42" i="2"/>
  <c r="H42" i="2"/>
  <c r="I42" i="2"/>
  <c r="K42" i="2"/>
  <c r="L48" i="2"/>
  <c r="K48" i="2"/>
  <c r="H48" i="2"/>
  <c r="I48" i="2"/>
  <c r="K60" i="2"/>
  <c r="H97" i="2"/>
  <c r="I39" i="2"/>
  <c r="I57" i="2"/>
  <c r="L34" i="2"/>
  <c r="H34" i="2"/>
  <c r="I34" i="2"/>
  <c r="K34" i="2"/>
  <c r="I34" i="26" s="1"/>
  <c r="I99" i="2"/>
  <c r="K32" i="2"/>
  <c r="K46" i="2"/>
  <c r="K53" i="2"/>
  <c r="K51" i="2" s="1"/>
  <c r="I50" i="2"/>
  <c r="H46" i="2"/>
  <c r="H51" i="2"/>
  <c r="L57" i="26"/>
  <c r="L43" i="26"/>
  <c r="T35" i="24"/>
  <c r="K18" i="54"/>
  <c r="L22" i="26"/>
  <c r="L101" i="26"/>
  <c r="L35" i="24"/>
  <c r="J35" i="24"/>
  <c r="I92" i="26" l="1"/>
  <c r="L92" i="26" s="1"/>
  <c r="L95" i="26"/>
  <c r="H91" i="2"/>
  <c r="K29" i="2"/>
  <c r="H60" i="2"/>
  <c r="I62" i="2"/>
  <c r="I31" i="2"/>
  <c r="H62" i="2"/>
  <c r="L31" i="2"/>
  <c r="L77" i="2"/>
  <c r="L74" i="2" s="1"/>
  <c r="I60" i="2"/>
  <c r="L60" i="2"/>
  <c r="K82" i="2"/>
  <c r="L99" i="2"/>
  <c r="L97" i="2" s="1"/>
  <c r="K22" i="54" s="1"/>
  <c r="S14" i="24"/>
  <c r="S33" i="24"/>
  <c r="S16" i="24"/>
  <c r="S19" i="24"/>
  <c r="S20" i="24"/>
  <c r="S27" i="24"/>
  <c r="S32" i="24"/>
  <c r="O35" i="24"/>
  <c r="S13" i="24"/>
  <c r="Q35" i="24"/>
  <c r="M88" i="18"/>
  <c r="M90" i="18" s="1"/>
  <c r="X85" i="18"/>
  <c r="T75" i="18"/>
  <c r="AM48" i="18"/>
  <c r="L32" i="2"/>
  <c r="I19" i="26"/>
  <c r="L19" i="26" s="1"/>
  <c r="L29" i="2"/>
  <c r="H32" i="2"/>
  <c r="AM75" i="18"/>
  <c r="AM61" i="18"/>
  <c r="AM23" i="18"/>
  <c r="AF98" i="18"/>
  <c r="AF88" i="18"/>
  <c r="AF90" i="18" s="1"/>
  <c r="AE86" i="18"/>
  <c r="T98" i="18"/>
  <c r="V90" i="18"/>
  <c r="T61" i="18"/>
  <c r="T48" i="18"/>
  <c r="X35" i="18"/>
  <c r="Y35" i="18" s="1"/>
  <c r="T14" i="18"/>
  <c r="V118" i="18"/>
  <c r="M107" i="18"/>
  <c r="Y85" i="18"/>
  <c r="Y83" i="18"/>
  <c r="V80" i="18"/>
  <c r="M69" i="18"/>
  <c r="Y61" i="18"/>
  <c r="V48" i="18"/>
  <c r="Y39" i="18"/>
  <c r="V40" i="18"/>
  <c r="Y33" i="18"/>
  <c r="G104" i="2"/>
  <c r="Y19" i="18"/>
  <c r="Y80" i="18"/>
  <c r="AM86" i="18"/>
  <c r="T83" i="18"/>
  <c r="AF14" i="18"/>
  <c r="Y11" i="18"/>
  <c r="T15" i="37"/>
  <c r="W40" i="18"/>
  <c r="V8" i="37"/>
  <c r="J75" i="18"/>
  <c r="AC75" i="18"/>
  <c r="U69" i="18"/>
  <c r="AC61" i="18"/>
  <c r="AF59" i="18"/>
  <c r="AF61" i="18" s="1"/>
  <c r="L34" i="26"/>
  <c r="I31" i="26"/>
  <c r="L31" i="26" s="1"/>
  <c r="L73" i="26"/>
  <c r="I8" i="37"/>
  <c r="U91" i="18"/>
  <c r="U121" i="18" s="1"/>
  <c r="U17" i="37"/>
  <c r="M14" i="18"/>
  <c r="Y12" i="18"/>
  <c r="AE40" i="18"/>
  <c r="AF34" i="18"/>
  <c r="AF40" i="18" s="1"/>
  <c r="V65" i="18"/>
  <c r="T65" i="18"/>
  <c r="J61" i="18"/>
  <c r="M59" i="18"/>
  <c r="M61" i="18" s="1"/>
  <c r="S90" i="18"/>
  <c r="T88" i="18"/>
  <c r="T90" i="18" s="1"/>
  <c r="L40" i="18"/>
  <c r="M34" i="18"/>
  <c r="M40" i="18" s="1"/>
  <c r="V73" i="18"/>
  <c r="Y73" i="18" s="1"/>
  <c r="Y75" i="18" s="1"/>
  <c r="M73" i="18"/>
  <c r="M75" i="18" s="1"/>
  <c r="H16" i="54"/>
  <c r="V111" i="18"/>
  <c r="AL86" i="18"/>
  <c r="Y30" i="18"/>
  <c r="Y31" i="18" s="1"/>
  <c r="T14" i="37"/>
  <c r="U16" i="37"/>
  <c r="J14" i="18"/>
  <c r="V10" i="18"/>
  <c r="J23" i="18"/>
  <c r="D18" i="37" s="1"/>
  <c r="M21" i="18"/>
  <c r="M23" i="18" s="1"/>
  <c r="V21" i="18"/>
  <c r="Y21" i="18" s="1"/>
  <c r="AJ31" i="18"/>
  <c r="AM30" i="18"/>
  <c r="AM31" i="18" s="1"/>
  <c r="AC40" i="18"/>
  <c r="AL34" i="18"/>
  <c r="AL40" i="18" s="1"/>
  <c r="AM34" i="18"/>
  <c r="AM40" i="18" s="1"/>
  <c r="T86" i="18"/>
  <c r="O16" i="37"/>
  <c r="T16" i="37"/>
  <c r="I15" i="5"/>
  <c r="I13" i="5" s="1"/>
  <c r="I19" i="5" s="1"/>
  <c r="G26" i="2" s="1"/>
  <c r="H13" i="5"/>
  <c r="Q23" i="18"/>
  <c r="K18" i="37" s="1"/>
  <c r="N18" i="37" s="1"/>
  <c r="O18" i="37" s="1"/>
  <c r="T19" i="18"/>
  <c r="T23" i="18" s="1"/>
  <c r="AF64" i="18"/>
  <c r="AC69" i="18"/>
  <c r="AF57" i="18"/>
  <c r="X88" i="18"/>
  <c r="X34" i="18"/>
  <c r="Y34" i="18" s="1"/>
  <c r="AF82" i="18"/>
  <c r="V61" i="18"/>
  <c r="X14" i="18"/>
  <c r="U10" i="37"/>
  <c r="V82" i="18"/>
  <c r="J86" i="18"/>
  <c r="L82" i="18"/>
  <c r="N91" i="18"/>
  <c r="I13" i="37" s="1"/>
  <c r="AC23" i="18"/>
  <c r="W18" i="37" s="1"/>
  <c r="Z18" i="37" s="1"/>
  <c r="AA18" i="37" s="1"/>
  <c r="AJ48" i="18"/>
  <c r="AF47" i="18"/>
  <c r="V66" i="18"/>
  <c r="Y66" i="18" s="1"/>
  <c r="W57" i="18"/>
  <c r="W91" i="18" s="1"/>
  <c r="W121" i="18" s="1"/>
  <c r="AF85" i="18"/>
  <c r="V97" i="18"/>
  <c r="Y97" i="18" s="1"/>
  <c r="Y98" i="18" s="1"/>
  <c r="R119" i="18"/>
  <c r="V113" i="18"/>
  <c r="Y113" i="18" s="1"/>
  <c r="M113" i="18"/>
  <c r="K62" i="2"/>
  <c r="G91" i="18"/>
  <c r="C13" i="37" s="1"/>
  <c r="AJ75" i="18"/>
  <c r="AF69" i="18"/>
  <c r="W61" i="18"/>
  <c r="Q57" i="18"/>
  <c r="T52" i="18"/>
  <c r="AM57" i="18"/>
  <c r="Y103" i="18"/>
  <c r="Z119" i="18"/>
  <c r="V19" i="37" s="1"/>
  <c r="T105" i="18"/>
  <c r="T107" i="18" s="1"/>
  <c r="AL119" i="18"/>
  <c r="J57" i="18"/>
  <c r="AB8" i="37"/>
  <c r="AG121" i="18"/>
  <c r="AG91" i="18"/>
  <c r="AB13" i="37" s="1"/>
  <c r="W8" i="37"/>
  <c r="AJ40" i="18"/>
  <c r="AM80" i="18"/>
  <c r="AC80" i="18"/>
  <c r="AF77" i="18"/>
  <c r="AF80" i="18" s="1"/>
  <c r="AD119" i="18"/>
  <c r="K119" i="18"/>
  <c r="K121" i="18" s="1"/>
  <c r="AE119" i="18"/>
  <c r="V101" i="18"/>
  <c r="Y101" i="18" s="1"/>
  <c r="J115" i="18"/>
  <c r="J119" i="18" s="1"/>
  <c r="D19" i="37" s="1"/>
  <c r="V112" i="18"/>
  <c r="Y112" i="18" s="1"/>
  <c r="M112" i="18"/>
  <c r="Q14" i="18"/>
  <c r="S86" i="18"/>
  <c r="S91" i="18" s="1"/>
  <c r="T40" i="18"/>
  <c r="T57" i="18"/>
  <c r="V68" i="18"/>
  <c r="Y68" i="18" s="1"/>
  <c r="H19" i="5"/>
  <c r="R91" i="18"/>
  <c r="R121" i="18" s="1"/>
  <c r="AK121" i="18"/>
  <c r="AK91" i="18"/>
  <c r="AJ14" i="18"/>
  <c r="Q69" i="18"/>
  <c r="T63" i="18"/>
  <c r="AM69" i="18"/>
  <c r="M57" i="18"/>
  <c r="V54" i="18"/>
  <c r="Y54" i="18" s="1"/>
  <c r="Y57" i="18" s="1"/>
  <c r="J90" i="18"/>
  <c r="M77" i="18"/>
  <c r="M80" i="18" s="1"/>
  <c r="J80" i="18"/>
  <c r="U119" i="18"/>
  <c r="AM100" i="18"/>
  <c r="AM107" i="18" s="1"/>
  <c r="AJ107" i="18"/>
  <c r="AF104" i="18"/>
  <c r="AF107" i="18" s="1"/>
  <c r="AC107" i="18"/>
  <c r="AC119" i="18" s="1"/>
  <c r="W19" i="37" s="1"/>
  <c r="Z19" i="37" s="1"/>
  <c r="AC57" i="18"/>
  <c r="J40" i="18"/>
  <c r="J48" i="18"/>
  <c r="M42" i="18"/>
  <c r="M48" i="18" s="1"/>
  <c r="AJ69" i="18"/>
  <c r="Q80" i="18"/>
  <c r="W119" i="18"/>
  <c r="N119" i="18"/>
  <c r="I19" i="37" s="1"/>
  <c r="P19" i="37" s="1"/>
  <c r="AJ119" i="18"/>
  <c r="AC19" i="37" s="1"/>
  <c r="AF19" i="37" s="1"/>
  <c r="AM109" i="18"/>
  <c r="AM115" i="18" s="1"/>
  <c r="AJ115" i="18"/>
  <c r="I47" i="2"/>
  <c r="L47" i="2"/>
  <c r="K47" i="2"/>
  <c r="I107" i="26"/>
  <c r="L63" i="2"/>
  <c r="AC86" i="18"/>
  <c r="L119" i="18"/>
  <c r="AG119" i="18"/>
  <c r="AB19" i="37" s="1"/>
  <c r="Q98" i="18"/>
  <c r="Q107" i="18"/>
  <c r="M109" i="18"/>
  <c r="I40" i="26"/>
  <c r="K35" i="2"/>
  <c r="H50" i="2"/>
  <c r="L72" i="2"/>
  <c r="K72" i="2"/>
  <c r="AF115" i="18"/>
  <c r="I73" i="2"/>
  <c r="H73" i="2"/>
  <c r="AF75" i="18"/>
  <c r="X119" i="18"/>
  <c r="T115" i="18"/>
  <c r="G121" i="18"/>
  <c r="C55" i="19"/>
  <c r="C20" i="19" s="1"/>
  <c r="C84" i="19" s="1"/>
  <c r="G18" i="54"/>
  <c r="L44" i="2"/>
  <c r="K44" i="2"/>
  <c r="K79" i="2"/>
  <c r="L79" i="2"/>
  <c r="K57" i="2"/>
  <c r="K55" i="2" s="1"/>
  <c r="Q90" i="18"/>
  <c r="S119" i="18"/>
  <c r="G29" i="2"/>
  <c r="I67" i="26"/>
  <c r="L46" i="2"/>
  <c r="I114" i="26"/>
  <c r="K77" i="2"/>
  <c r="K74" i="2" s="1"/>
  <c r="K91" i="2"/>
  <c r="J20" i="54" s="1"/>
  <c r="I83" i="26"/>
  <c r="L83" i="26" s="1"/>
  <c r="L39" i="2"/>
  <c r="L37" i="2" s="1"/>
  <c r="G37" i="2"/>
  <c r="K39" i="2"/>
  <c r="K37" i="2" s="1"/>
  <c r="I20" i="26"/>
  <c r="I16" i="26" l="1"/>
  <c r="S35" i="24"/>
  <c r="L107" i="2"/>
  <c r="AE91" i="18"/>
  <c r="X13" i="37" s="1"/>
  <c r="X20" i="37" s="1"/>
  <c r="P13" i="37"/>
  <c r="AM119" i="18"/>
  <c r="AL91" i="18"/>
  <c r="AD13" i="37" s="1"/>
  <c r="AD20" i="37" s="1"/>
  <c r="AC91" i="18"/>
  <c r="AC121" i="18" s="1"/>
  <c r="T119" i="18"/>
  <c r="Q119" i="18"/>
  <c r="K19" i="37" s="1"/>
  <c r="N19" i="37" s="1"/>
  <c r="Q91" i="18"/>
  <c r="K13" i="37" s="1"/>
  <c r="Y40" i="18"/>
  <c r="M115" i="18"/>
  <c r="M119" i="18" s="1"/>
  <c r="Y107" i="18"/>
  <c r="V57" i="18"/>
  <c r="J91" i="18"/>
  <c r="D13" i="37" s="1"/>
  <c r="X40" i="18"/>
  <c r="V23" i="18"/>
  <c r="I24" i="54"/>
  <c r="I107" i="2"/>
  <c r="K107" i="2" s="1"/>
  <c r="K104" i="2" s="1"/>
  <c r="J24" i="54" s="1"/>
  <c r="H107" i="2"/>
  <c r="G19" i="37"/>
  <c r="AF119" i="18"/>
  <c r="L13" i="37"/>
  <c r="L20" i="37" s="1"/>
  <c r="S121" i="18"/>
  <c r="I26" i="2"/>
  <c r="H26" i="2"/>
  <c r="K26" i="2"/>
  <c r="L26" i="2"/>
  <c r="L24" i="2" s="1"/>
  <c r="G24" i="2"/>
  <c r="H29" i="2"/>
  <c r="I29" i="2"/>
  <c r="K8" i="37"/>
  <c r="AB20" i="37"/>
  <c r="C20" i="37"/>
  <c r="Q18" i="37"/>
  <c r="G18" i="37"/>
  <c r="Y65" i="18"/>
  <c r="Y69" i="18" s="1"/>
  <c r="V69" i="18"/>
  <c r="V98" i="18"/>
  <c r="H104" i="2"/>
  <c r="I104" i="2"/>
  <c r="V86" i="18"/>
  <c r="H37" i="2"/>
  <c r="I37" i="2"/>
  <c r="I74" i="2"/>
  <c r="H74" i="2"/>
  <c r="L40" i="26"/>
  <c r="I37" i="26"/>
  <c r="L37" i="26" s="1"/>
  <c r="AC8" i="37"/>
  <c r="AF86" i="18"/>
  <c r="V14" i="18"/>
  <c r="Y10" i="18"/>
  <c r="Y14" i="18" s="1"/>
  <c r="V107" i="18"/>
  <c r="L20" i="26"/>
  <c r="L16" i="26"/>
  <c r="I110" i="26"/>
  <c r="L110" i="26" s="1"/>
  <c r="L114" i="26"/>
  <c r="G20" i="54"/>
  <c r="I91" i="2"/>
  <c r="Z8" i="37"/>
  <c r="AM91" i="18"/>
  <c r="AM121" i="18" s="1"/>
  <c r="D8" i="37"/>
  <c r="V115" i="18"/>
  <c r="Y111" i="18"/>
  <c r="Y115" i="18" s="1"/>
  <c r="Z121" i="18"/>
  <c r="Y23" i="18"/>
  <c r="G16" i="54"/>
  <c r="L86" i="18"/>
  <c r="L91" i="18" s="1"/>
  <c r="M82" i="18"/>
  <c r="M86" i="18" s="1"/>
  <c r="M91" i="18" s="1"/>
  <c r="M121" i="18" s="1"/>
  <c r="X82" i="18"/>
  <c r="X86" i="18" s="1"/>
  <c r="X90" i="18"/>
  <c r="Y88" i="18"/>
  <c r="Y90" i="18" s="1"/>
  <c r="AJ91" i="18"/>
  <c r="AC13" i="37" s="1"/>
  <c r="AD48" i="18"/>
  <c r="AD91" i="18" s="1"/>
  <c r="AD121" i="18" s="1"/>
  <c r="AF42" i="18"/>
  <c r="AF48" i="18" s="1"/>
  <c r="I20" i="37"/>
  <c r="P8" i="37"/>
  <c r="P20" i="37" s="1"/>
  <c r="Y48" i="18"/>
  <c r="V20" i="37"/>
  <c r="K24" i="54"/>
  <c r="K13" i="54" s="1"/>
  <c r="L104" i="2"/>
  <c r="L14" i="2" s="1"/>
  <c r="I64" i="26"/>
  <c r="L64" i="26" s="1"/>
  <c r="L67" i="26"/>
  <c r="I104" i="26"/>
  <c r="L104" i="26" s="1"/>
  <c r="L107" i="26"/>
  <c r="T69" i="18"/>
  <c r="T91" i="18" s="1"/>
  <c r="V75" i="18"/>
  <c r="N121" i="18"/>
  <c r="G87" i="2" l="1"/>
  <c r="H87" i="2" s="1"/>
  <c r="AE121" i="18"/>
  <c r="W13" i="37"/>
  <c r="Z13" i="37" s="1"/>
  <c r="AA13" i="37" s="1"/>
  <c r="AL121" i="18"/>
  <c r="AF13" i="37"/>
  <c r="AG13" i="37" s="1"/>
  <c r="T121" i="18"/>
  <c r="Q19" i="37"/>
  <c r="X91" i="18"/>
  <c r="X121" i="18" s="1"/>
  <c r="Q121" i="18"/>
  <c r="Q13" i="37"/>
  <c r="V119" i="18"/>
  <c r="Y119" i="18"/>
  <c r="V91" i="18"/>
  <c r="J121" i="18"/>
  <c r="AF91" i="18"/>
  <c r="AF121" i="18" s="1"/>
  <c r="I13" i="26"/>
  <c r="K24" i="2"/>
  <c r="Y82" i="18"/>
  <c r="Y86" i="18" s="1"/>
  <c r="Y91" i="18" s="1"/>
  <c r="K20" i="37"/>
  <c r="N8" i="37"/>
  <c r="D20" i="37"/>
  <c r="G8" i="37"/>
  <c r="Q8" i="37"/>
  <c r="U18" i="37"/>
  <c r="T18" i="37"/>
  <c r="T19" i="37"/>
  <c r="U19" i="37"/>
  <c r="I33" i="2"/>
  <c r="H33" i="2"/>
  <c r="L33" i="2"/>
  <c r="AA8" i="37"/>
  <c r="AF8" i="37"/>
  <c r="AC20" i="37"/>
  <c r="I24" i="2"/>
  <c r="H24" i="2"/>
  <c r="N13" i="37"/>
  <c r="O13" i="37" s="1"/>
  <c r="E13" i="37"/>
  <c r="L121" i="18"/>
  <c r="AJ121" i="18"/>
  <c r="G85" i="2" l="1"/>
  <c r="I87" i="2"/>
  <c r="I18" i="54"/>
  <c r="I13" i="54" s="1"/>
  <c r="G14" i="2"/>
  <c r="I85" i="2"/>
  <c r="I14" i="2" s="1"/>
  <c r="H85" i="2"/>
  <c r="H14" i="2" s="1"/>
  <c r="W20" i="37"/>
  <c r="Z20" i="37"/>
  <c r="Q20" i="37"/>
  <c r="Y121" i="18"/>
  <c r="V121" i="18"/>
  <c r="AG8" i="37"/>
  <c r="AG20" i="37" s="1"/>
  <c r="AF20" i="37"/>
  <c r="R13" i="37"/>
  <c r="R20" i="37" s="1"/>
  <c r="E20" i="37"/>
  <c r="G13" i="37"/>
  <c r="O8" i="37"/>
  <c r="O20" i="37" s="1"/>
  <c r="N20" i="37"/>
  <c r="H8" i="37"/>
  <c r="T8" i="37"/>
  <c r="I10" i="26"/>
  <c r="L10" i="26" s="1"/>
  <c r="L13" i="26"/>
  <c r="AA21" i="37" l="1"/>
  <c r="O26" i="37"/>
  <c r="O25" i="37"/>
  <c r="T13" i="37"/>
  <c r="T20" i="37" s="1"/>
  <c r="G20" i="37"/>
  <c r="U8" i="37"/>
  <c r="K20" i="2" l="1"/>
  <c r="U13" i="37"/>
  <c r="L16" i="2"/>
  <c r="K21" i="2" l="1"/>
  <c r="K18" i="2" s="1"/>
  <c r="K16" i="2" s="1"/>
  <c r="K14" i="2" s="1"/>
  <c r="K22" i="2"/>
  <c r="AA26" i="37"/>
  <c r="K16" i="54"/>
  <c r="J16" i="54" l="1"/>
  <c r="J13" i="54" s="1"/>
  <c r="G20" i="2"/>
  <c r="G21" i="2" l="1"/>
  <c r="I20" i="2"/>
  <c r="G22" i="2"/>
  <c r="H20" i="2"/>
  <c r="H21" i="2" l="1"/>
  <c r="I21" i="2"/>
  <c r="G18" i="2"/>
  <c r="G16" i="2" s="1"/>
  <c r="H16" i="2" s="1"/>
  <c r="H22" i="2"/>
  <c r="I22" i="2"/>
  <c r="H18" i="2"/>
  <c r="I16" i="54" l="1"/>
  <c r="I18" i="2"/>
  <c r="I16" i="2"/>
</calcChain>
</file>

<file path=xl/comments1.xml><?xml version="1.0" encoding="utf-8"?>
<comments xmlns="http://schemas.openxmlformats.org/spreadsheetml/2006/main">
  <authors>
    <author>Hayk_Kh</author>
  </authors>
  <commentList>
    <comment ref="D24" authorId="0" shapeId="0">
      <text>
        <r>
          <rPr>
            <b/>
            <sz val="9"/>
            <color indexed="81"/>
            <rFont val="Tahoma"/>
            <family val="2"/>
            <charset val="204"/>
          </rPr>
          <t>2782.7 հազ. դրամ տարեկան գազով ջեռուցում + 216 հազ. դրամ տարեկան վարձավճար
համաձայն պայմանագրի ամսական վճար՝ 249,891 * 12 ամիս = 2998.7 հազ. դրամ</t>
        </r>
      </text>
    </comment>
  </commentList>
</comments>
</file>

<file path=xl/sharedStrings.xml><?xml version="1.0" encoding="utf-8"?>
<sst xmlns="http://schemas.openxmlformats.org/spreadsheetml/2006/main" count="4704" uniqueCount="1092">
  <si>
    <t>.</t>
  </si>
  <si>
    <t>x</t>
  </si>
  <si>
    <t>I</t>
  </si>
  <si>
    <t>II</t>
  </si>
  <si>
    <t>III</t>
  </si>
  <si>
    <t>IY</t>
  </si>
  <si>
    <t>NN</t>
  </si>
  <si>
    <t>*</t>
  </si>
  <si>
    <t>V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</si>
  <si>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</si>
  <si>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</si>
  <si>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</si>
  <si>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</si>
  <si>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</si>
  <si>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</si>
  <si>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</si>
  <si>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</si>
  <si>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</si>
  <si>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</si>
  <si>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</si>
  <si>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</si>
  <si>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</si>
  <si>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</si>
  <si>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</si>
  <si>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</si>
  <si>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</si>
  <si>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</si>
  <si>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</si>
  <si>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</si>
  <si>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</si>
  <si>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</si>
  <si>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</si>
  <si>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</si>
  <si>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</si>
  <si>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</si>
  <si>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</si>
  <si>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</si>
  <si>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</si>
  <si>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</si>
  <si>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</si>
  <si>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</si>
  <si>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</si>
  <si>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</si>
  <si>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</si>
  <si>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</si>
  <si>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</si>
  <si>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</si>
  <si>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</si>
  <si>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</si>
  <si>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</si>
  <si>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</si>
  <si>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</si>
  <si>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</si>
  <si>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</si>
  <si>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</si>
  <si>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</si>
  <si>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</si>
  <si>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</si>
  <si>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</si>
  <si>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</si>
  <si>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</si>
  <si>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քանակը</t>
  </si>
  <si>
    <t>(դրամ)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</si>
  <si>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</si>
  <si>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</si>
  <si>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</si>
  <si>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Ղեկավարի խորհրդական</t>
  </si>
  <si>
    <t>Ղեկավարի մամուլի քարտուղար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</si>
  <si>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</si>
  <si>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</si>
  <si>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</si>
  <si>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</si>
  <si>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</si>
  <si>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</si>
  <si>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</si>
  <si>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</si>
  <si>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</si>
  <si>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</si>
  <si>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</si>
  <si>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Ընդամենը</t>
  </si>
  <si>
    <t>հ/հ</t>
  </si>
  <si>
    <t>Ձև N 7</t>
  </si>
  <si>
    <t>Ինտերնետ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</si>
  <si>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</si>
  <si>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</si>
  <si>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</si>
  <si>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</si>
  <si>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</si>
  <si>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</si>
  <si>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</si>
  <si>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</si>
  <si>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</si>
  <si>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</si>
  <si>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</si>
  <si>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</si>
  <si>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</si>
  <si>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այդ թվում` զբաղեցրած տարածքի ծավալը (խոր. մետր)</t>
  </si>
  <si>
    <t xml:space="preserve">քար 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</si>
  <si>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</si>
  <si>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</si>
  <si>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</si>
  <si>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</si>
  <si>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</si>
  <si>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</si>
  <si>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</si>
  <si>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</si>
  <si>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</si>
  <si>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</si>
  <si>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</si>
  <si>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</si>
  <si>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</si>
  <si>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Ձև N 11</t>
  </si>
  <si>
    <t>Տ Ե Ղ Ե Կ Ա Ն Ք</t>
  </si>
  <si>
    <t xml:space="preserve">գործուղման ծախսերի հաշվարկման վերաբերյալ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</si>
  <si>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</si>
  <si>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</si>
  <si>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</si>
  <si>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</si>
  <si>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</si>
  <si>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</si>
  <si>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</si>
  <si>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</si>
  <si>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 xml:space="preserve">Ծախսերի տարբերու թյունը             </t>
  </si>
  <si>
    <t>Ձև N 12</t>
  </si>
  <si>
    <t>Ավտոմեքենայի  մակնիշը</t>
  </si>
  <si>
    <t>Թողարկման տարեթիվը</t>
  </si>
  <si>
    <t>Ձեռքբերման արժեքը   /հազ.դրամ/</t>
  </si>
  <si>
    <t>Հաշվեկշռային (մնացոր դային)  արժեքը /հազ.դրամ/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</si>
  <si>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</si>
  <si>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</si>
  <si>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</si>
  <si>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</si>
  <si>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</si>
  <si>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</si>
  <si>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</si>
  <si>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</si>
  <si>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Բաժիններ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</si>
  <si>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</si>
  <si>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</si>
  <si>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</si>
  <si>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</si>
  <si>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</si>
  <si>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</si>
  <si>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</si>
  <si>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Բարձր լեռնային վայրերում աշխատելու համար հավելում</t>
  </si>
  <si>
    <t>Այլ հավելա վճարներ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</si>
  <si>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</si>
  <si>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</si>
  <si>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</si>
  <si>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</si>
  <si>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</si>
  <si>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</si>
  <si>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</si>
  <si>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Դիվանագիտական ծառայողներ</t>
  </si>
  <si>
    <t xml:space="preserve">Սահմանվող պաշտոնային դրույքաչափը </t>
  </si>
  <si>
    <t>Հավելավճարներ</t>
  </si>
  <si>
    <t>Դատավորներ</t>
  </si>
  <si>
    <t xml:space="preserve">Ընդամենը ամսական աշխատա վարձի ֆոնդ  </t>
  </si>
  <si>
    <t>Դատախազներ</t>
  </si>
  <si>
    <t xml:space="preserve">Ընդամենը 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</si>
  <si>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</si>
  <si>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</si>
  <si>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</si>
  <si>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</si>
  <si>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</si>
  <si>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</si>
  <si>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</si>
  <si>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</si>
  <si>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</si>
  <si>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</si>
  <si>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</si>
  <si>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</si>
  <si>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</si>
  <si>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</si>
  <si>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>Սահմանվող պաշտոնային դրույքաչափը /դրամ/</t>
  </si>
  <si>
    <t xml:space="preserve">Հաստիքային միավորների թիվը </t>
  </si>
  <si>
    <t xml:space="preserve">Ամսական աշխատա    վարձի ֆոնդ    </t>
  </si>
  <si>
    <t xml:space="preserve">Ընդամենը տարեկան աշխատա վարձի ֆոնդ  </t>
  </si>
  <si>
    <t>…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</si>
  <si>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</si>
  <si>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</si>
  <si>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</si>
  <si>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Ց Ա Ն Կ</t>
  </si>
  <si>
    <t>ՀՀ պետական մարմինների տեխնիկայի միջոցների և գրասենյակային գույքի վերաբերյալ</t>
  </si>
  <si>
    <t>Պետական մարմնի կառուցվածքի և աշխատողների թվի վերաբերյալ</t>
  </si>
  <si>
    <t xml:space="preserve">Հայեցողական պաշտոններ </t>
  </si>
  <si>
    <t>IV</t>
  </si>
  <si>
    <t xml:space="preserve">Ընդամենը աշխատողների թվաքանակը 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</si>
  <si>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</si>
  <si>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</si>
  <si>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</si>
  <si>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</si>
  <si>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</si>
  <si>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</si>
  <si>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</si>
  <si>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</si>
  <si>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Պետական մարմնի կողմից զբաղեցված տարածքների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</si>
  <si>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</si>
  <si>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</si>
  <si>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</si>
  <si>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</si>
  <si>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</si>
  <si>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Ընթացիկ դրամաշնորհներ պետական կառավարման հատվածին</t>
  </si>
  <si>
    <t>Աշխատակազմի մասնագիտական զարգացման ծառայություններ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</si>
  <si>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</si>
  <si>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</si>
  <si>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</si>
  <si>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</si>
  <si>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</si>
  <si>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</si>
  <si>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</si>
  <si>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հոդվածի կոդը</t>
  </si>
  <si>
    <t>Ձև N 3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</si>
  <si>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</si>
  <si>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</si>
  <si>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</si>
  <si>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</si>
  <si>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լրացնել ապրանքի կամ ծառայության նկարագրությունը</t>
  </si>
  <si>
    <t>Ծառայողական գործուղումների գծով ծախսեր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</si>
  <si>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</si>
  <si>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</si>
  <si>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</si>
  <si>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</si>
  <si>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</si>
  <si>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4824</t>
  </si>
  <si>
    <t>Առողջապահական և լաբորատոր նյութեր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</si>
  <si>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</si>
  <si>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</si>
  <si>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</si>
  <si>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</si>
  <si>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</si>
  <si>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</si>
  <si>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</si>
  <si>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 xml:space="preserve">Ընդհանուր գումարը            </t>
  </si>
  <si>
    <t>ենթակա է պարտադիր լրացման</t>
  </si>
  <si>
    <t>Պետական հատվածի տարբեր մակարդակների կողմից միմյանց նկատմամբ կիրառվող տույժեր</t>
  </si>
  <si>
    <t>Գլխավոր քարտուղար</t>
  </si>
  <si>
    <t xml:space="preserve">Կառուցվածքային ստորաբաժանումներ՝  </t>
  </si>
  <si>
    <t xml:space="preserve">այդ թվում` </t>
  </si>
  <si>
    <t>Հիմնական մասնագիտական կառուցվածքային ստորաբաժանումներ</t>
  </si>
  <si>
    <t>2)</t>
  </si>
  <si>
    <t>1)</t>
  </si>
  <si>
    <t>Աջակցող մասնագիտական կառուցվածքային ստորաբաժանումներ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</si>
  <si>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</si>
  <si>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</si>
  <si>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</si>
  <si>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</si>
  <si>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</si>
  <si>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</si>
  <si>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</si>
  <si>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</si>
  <si>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</si>
  <si>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>Լուսավորության և կենցաղային սարքերի ծախսի, օդի լավորակման դեպքում` շենքերի և շինությունների 1քառ/մետր մակերեսի համար</t>
  </si>
  <si>
    <t xml:space="preserve">Ծրագրի վրա կատարվող ծախսը </t>
  </si>
  <si>
    <t>(հազար դրամ)</t>
  </si>
  <si>
    <t xml:space="preserve">Միջոցառման վրա կատարվող ծախսը - ընթացիկ ծախսեր </t>
  </si>
  <si>
    <r>
      <t xml:space="preserve">Միջոցառման վրա կատարվող ծախսը - ոչ ֆինանսական ակտիվների գծով ծախսեր </t>
    </r>
    <r>
      <rPr>
        <sz val="10"/>
        <rFont val="GHEA Grapalat"/>
        <family val="3"/>
      </rPr>
      <t>(Վարչական  սարքավորումներ)</t>
    </r>
  </si>
  <si>
    <t>Գործուղման նպատակը</t>
  </si>
  <si>
    <t>4637</t>
  </si>
  <si>
    <t>Ընթացիկ դրամաշնորհներ պետական և համայնքների ոչ առևտրային կազմակերպություններին</t>
  </si>
  <si>
    <t xml:space="preserve">Աճեցվող ակտիվներ </t>
  </si>
  <si>
    <t xml:space="preserve"> Ընթացիկ դրամաշնորհներ պետական և համայնքային առևտրային կազմակերպություններին</t>
  </si>
  <si>
    <t>2022թ.</t>
  </si>
  <si>
    <t>2023թ.</t>
  </si>
  <si>
    <t>Վարձակալությամբ/ենթավարձակալությամբ գույքը հանձնող սուբյեկտի անվանումը՝ ըստ  պայմանագրի</t>
  </si>
  <si>
    <t xml:space="preserve">Գործակից /2022թ. հուլիսի 1-ի դրությամբ/  </t>
  </si>
  <si>
    <t xml:space="preserve">Գործակից /2023թ. հուլիսի 1-ի դրությամբ/  </t>
  </si>
  <si>
    <t>Տվյալ պաշտոնում աշխատանքային ստաժը /2022թ. հուլիսի 1-ի դրությամբ/  (տարի/ամիս)</t>
  </si>
  <si>
    <t xml:space="preserve">Ընդամենը ամսական աշխատավարձ  </t>
  </si>
  <si>
    <t>Տվյալ պաշտոնում աշխատանքային ստաժը /2023թ. հուլիսի 1-ի դրությամբ/  (տարի/ամիս)</t>
  </si>
  <si>
    <t>2024թ. բյուջետային  հայտ</t>
  </si>
  <si>
    <t>2024թ.</t>
  </si>
  <si>
    <t>Տվյալ պաշտոնում աշխատանքային ստաժը /2024թ. հուլիսի 1-ի դրությամբ/  (տարի/ամիս)</t>
  </si>
  <si>
    <t xml:space="preserve">Գործակից /2024թ. հուլիսի 1-ի դրությամբ/  </t>
  </si>
  <si>
    <t xml:space="preserve">2024թ. </t>
  </si>
  <si>
    <t>4655</t>
  </si>
  <si>
    <t>Կապիտալ դրամաշնորհներ պետական և համայնքային ոչ առևտրային կազմակերպություններին</t>
  </si>
  <si>
    <t xml:space="preserve">Կառավարման մարմինների գործունեության հետևանքով առաջացած վնասվածքների  կամ վնասների վերականգնում </t>
  </si>
  <si>
    <r>
      <t>Քաղաքացիական /պետական/ ծառայողներ</t>
    </r>
    <r>
      <rPr>
        <b/>
        <sz val="9"/>
        <color indexed="10"/>
        <rFont val="GHEA Grapalat"/>
        <family val="3"/>
      </rPr>
      <t xml:space="preserve"> **</t>
    </r>
  </si>
  <si>
    <t>2025թ. բյուջետային  հայտ</t>
  </si>
  <si>
    <t>2025թ.</t>
  </si>
  <si>
    <t xml:space="preserve">2025թ. </t>
  </si>
  <si>
    <t>Տվյալ պաշտոնում աշխատանքային ստաժը /2025թ. հուլիսի 1-ի դրությամբ/  (տարի/ամիս)</t>
  </si>
  <si>
    <t xml:space="preserve">Գործակից /2025թ. հուլիսի 1-ի դրությամբ/  </t>
  </si>
  <si>
    <t>Հակակոռուպցիոն կոմիտեի ինքնավար պաշտոն զբաղեցնող անձինք և ծառայողներ</t>
  </si>
  <si>
    <t>Ձև N 14</t>
  </si>
  <si>
    <t>Վերապատրաստվողների թիվը                                                   (մարդ)</t>
  </si>
  <si>
    <t>Ընդամենը (հազար դրամ)</t>
  </si>
  <si>
    <t>Ա</t>
  </si>
  <si>
    <t>Ձև N 31</t>
  </si>
  <si>
    <t>Մեկ ժամի վերապատրաստման արժեքը                                        (դրամ)</t>
  </si>
  <si>
    <t>Յուրաքանչյուր դասընթացի ծավալը (ժամ)</t>
  </si>
  <si>
    <t>Դասընթացի նկարագրությունը</t>
  </si>
  <si>
    <t>4115</t>
  </si>
  <si>
    <t>- Այլ վարձատրություն</t>
  </si>
  <si>
    <t>Մաշվածությունը (տարեկան 12%)*</t>
  </si>
  <si>
    <t>(ՀՀ ֆինանսների նախարարի 2016թ. հունվարի 8-ի «Հանրային հատվածի կազմակերպություններում նոր հիմնական միջոցների և սկզբնական արժեքով հաշվառվող կենսաբանական ակտիվների մաշվածության հաշվարկման նորմատիվային օգտակար ծառայության ժամկետները հաստատելու մասին» N 3-Ն հրաման, Հավելված 1)</t>
  </si>
  <si>
    <t>Ընդամենը տարեկան աշխատավարձի ֆոնդ (4111)</t>
  </si>
  <si>
    <t>Քննչական կոմիտեի ինքնավար պաշտոն զբաղեցնող անձինք</t>
  </si>
  <si>
    <t>Կոմիտեի նախագահ</t>
  </si>
  <si>
    <t>Կոմիտեի նախագահի տեղակալ</t>
  </si>
  <si>
    <t>Միհրան Խաչատրյան</t>
  </si>
  <si>
    <t>Կոմիտեի նախագահի օգնական</t>
  </si>
  <si>
    <t xml:space="preserve"> Լիլիթ Աղաբեկյան</t>
  </si>
  <si>
    <t>Ժենյա Տեր Վարդանյան</t>
  </si>
  <si>
    <t>Միքայել Զալինյան</t>
  </si>
  <si>
    <t xml:space="preserve">Գլխավոր քարտուղար </t>
  </si>
  <si>
    <t>22-4-Ղ2-1</t>
  </si>
  <si>
    <t>2 տարի 11 ամիս</t>
  </si>
  <si>
    <t>3 տարի 11 ամիս</t>
  </si>
  <si>
    <t>4 տարի 11 ամիս</t>
  </si>
  <si>
    <t>Վարչություն /բաժին/
Ավիացիոն անվտանգության վարչություն</t>
  </si>
  <si>
    <t xml:space="preserve">Հենրիկ Գաբրիելյան </t>
  </si>
  <si>
    <t xml:space="preserve">վարչության պետ </t>
  </si>
  <si>
    <t>22-4-23.2-Ղ3-1</t>
  </si>
  <si>
    <t>16 տարի 5ամիս</t>
  </si>
  <si>
    <t>17 տարի 5ամիս</t>
  </si>
  <si>
    <t>18 տարի 5ամիս</t>
  </si>
  <si>
    <t>վարչության պետի տեղակալ</t>
  </si>
  <si>
    <t xml:space="preserve">Զաքար Հարությունյան </t>
  </si>
  <si>
    <t>22-4-23.2-Ղ4-1</t>
  </si>
  <si>
    <t>15 տարի 8ամիս</t>
  </si>
  <si>
    <t>16 տարի 8ամիս</t>
  </si>
  <si>
    <t>17 տարի 8ամիս</t>
  </si>
  <si>
    <t>գլխավոր մասնագետ</t>
  </si>
  <si>
    <t xml:space="preserve">Հայկ Մուրադյան </t>
  </si>
  <si>
    <t xml:space="preserve">22-4-23.2-Մ2-1 </t>
  </si>
  <si>
    <t>10 տարի 6ամիս</t>
  </si>
  <si>
    <t>11 տարի 6ամիս</t>
  </si>
  <si>
    <t>12 տարի 6ամիս</t>
  </si>
  <si>
    <t xml:space="preserve">Կարեն Խաչատրյան </t>
  </si>
  <si>
    <t>22-4-23.2-Մ2-2</t>
  </si>
  <si>
    <t>5 տարի 11 ամիս</t>
  </si>
  <si>
    <t>6 տարի 11 ամիս</t>
  </si>
  <si>
    <t>7 տարի 11 ամիս</t>
  </si>
  <si>
    <t>8 տարի 11 ամիս</t>
  </si>
  <si>
    <t>ավագ մասնագետ</t>
  </si>
  <si>
    <t>թափուր</t>
  </si>
  <si>
    <t>22-4-23.2-Մ3-1</t>
  </si>
  <si>
    <t>22-4-23.2-Մ3-2</t>
  </si>
  <si>
    <t xml:space="preserve">Ասպրամ Ենգիբարյան </t>
  </si>
  <si>
    <t>3 տարի 8 ամիս/3տարի 2ամիս</t>
  </si>
  <si>
    <t>4 տարի 8 ամիս/4տարի 2ամիս</t>
  </si>
  <si>
    <t xml:space="preserve">Վարդան Ավետիսյան </t>
  </si>
  <si>
    <t>22-4-23.2-Մ3-3</t>
  </si>
  <si>
    <t>1 տարի 9 ամիս</t>
  </si>
  <si>
    <t>2 տարի 9 ամիս</t>
  </si>
  <si>
    <t>3 տարի 9 ամիս</t>
  </si>
  <si>
    <t>4 տարի 9 ամիս</t>
  </si>
  <si>
    <t>Ընդամենը ավիացիոն անվտանգության վարչություն</t>
  </si>
  <si>
    <t>Վարչություն /բաժին/
օդանավակայանների սերտիֆիկացման և օդային երթևեկության կազմակերպման վարչություն</t>
  </si>
  <si>
    <t>Ընդամենը օդանավակայանների սերտիֆիկացման և օդային երթևեկության կազմակերպման վարչություն</t>
  </si>
  <si>
    <t>վարչության պետ</t>
  </si>
  <si>
    <t xml:space="preserve">Դավիթ Սարուխանյան </t>
  </si>
  <si>
    <t>22-4-23.4-Ղ3-1</t>
  </si>
  <si>
    <t>2 տարի 6 ամիս</t>
  </si>
  <si>
    <t>3 տարի 6 ամիս</t>
  </si>
  <si>
    <t>4 տարի 6 ամիս</t>
  </si>
  <si>
    <t>5 տարի 6 ամիս</t>
  </si>
  <si>
    <t xml:space="preserve">Յուրիկ Իսկանդարյան </t>
  </si>
  <si>
    <t>22-4-23.4-Ղ4-1</t>
  </si>
  <si>
    <t>9 ամիս</t>
  </si>
  <si>
    <t xml:space="preserve">գլխավոր մասնագետ </t>
  </si>
  <si>
    <t xml:space="preserve">Մաթևոս Պողոսյան </t>
  </si>
  <si>
    <t>22-4-23.4-Մ2-1</t>
  </si>
  <si>
    <t xml:space="preserve">Ալեքսանդր Սարգսյան </t>
  </si>
  <si>
    <t>22-4-23.4-Մ2-2</t>
  </si>
  <si>
    <t xml:space="preserve">7 տարի 7 ամիս </t>
  </si>
  <si>
    <t>9 տարի 7 ամիս</t>
  </si>
  <si>
    <t>22-4-23.4-Մ2-3</t>
  </si>
  <si>
    <t xml:space="preserve">ավագ մասնագետ </t>
  </si>
  <si>
    <t>22-4-23.4-Մ3-1</t>
  </si>
  <si>
    <t xml:space="preserve">Ստեփան Փայասլյան </t>
  </si>
  <si>
    <t>22-4-23.5-Ղ4-1</t>
  </si>
  <si>
    <t>Վարչություն /բաժին/
օդային փոխադրումների կարգավորման վարչություն</t>
  </si>
  <si>
    <t>2 տարի 8 ամիս</t>
  </si>
  <si>
    <t>3 տարի 8 ամիս</t>
  </si>
  <si>
    <t>4 տարի 8 ամիս</t>
  </si>
  <si>
    <t>5 տարի 8 ամիս</t>
  </si>
  <si>
    <t>22-4-23.5-Ղ3-1</t>
  </si>
  <si>
    <t>վարչության պետի տեղակալ /վարչության պետի պարտականությունները կատարող/</t>
  </si>
  <si>
    <t xml:space="preserve">վարչության պետի տեղակալ </t>
  </si>
  <si>
    <t xml:space="preserve">Արաքսյա Թառլամազյան </t>
  </si>
  <si>
    <t xml:space="preserve"> 22-4-23.5-Ղ4-2</t>
  </si>
  <si>
    <t>5 տարի 2 ամիս</t>
  </si>
  <si>
    <t>6 տարի 2 ամիս</t>
  </si>
  <si>
    <t>7 տարի 2 ամիս</t>
  </si>
  <si>
    <t>8 տարի 2 ամիս</t>
  </si>
  <si>
    <t>22-4-23.5-Մ2-1</t>
  </si>
  <si>
    <t>22-4-23.5-Մ2-2</t>
  </si>
  <si>
    <t xml:space="preserve">Դիաննա Առաքելյան </t>
  </si>
  <si>
    <t>Տաթևիկ Գյուլումյան</t>
  </si>
  <si>
    <t>22-4-23.5-Մ3-1</t>
  </si>
  <si>
    <t xml:space="preserve">մասնագետ </t>
  </si>
  <si>
    <t xml:space="preserve">Լիլի Գրիգորյան </t>
  </si>
  <si>
    <t>22-4-23.5-Մ6-1</t>
  </si>
  <si>
    <t>1 տարի 10 ամիս</t>
  </si>
  <si>
    <t>2 տարի 10 ամիս</t>
  </si>
  <si>
    <t>3 տարի 10 ամիս</t>
  </si>
  <si>
    <t>Ընդամենը օդային փոխադրումների կարգավորման վարչություն</t>
  </si>
  <si>
    <t>Վարչություն /բաժին/
ներքին աուդիտի բաժին</t>
  </si>
  <si>
    <t xml:space="preserve">բաժնի պետ </t>
  </si>
  <si>
    <t>22-4-23.6-Ղ4-1</t>
  </si>
  <si>
    <t xml:space="preserve">գլխավոր աուդիտոր </t>
  </si>
  <si>
    <t>22-4-23.6-Մ2-1</t>
  </si>
  <si>
    <t>Ընդամենը ներքին աուդիտի բաժին</t>
  </si>
  <si>
    <t xml:space="preserve">վարչության պետ - գլխավոր հաշվապահ  </t>
  </si>
  <si>
    <t>Վարչություն /բաժին/
ֆինանսատնտեսագիտական  և հաշվապահական հաշվառման վարչություն</t>
  </si>
  <si>
    <t xml:space="preserve"> Հայսեր Գասպարյան</t>
  </si>
  <si>
    <t>22-4-24.2-Ղ4-1</t>
  </si>
  <si>
    <t>5 տարի 4ամիս</t>
  </si>
  <si>
    <t>6 տարի 4ամիս</t>
  </si>
  <si>
    <t>7 տարի 4ամիս</t>
  </si>
  <si>
    <t>ավագ հաշվապահ</t>
  </si>
  <si>
    <t>22-4-24.2-Մ2-1</t>
  </si>
  <si>
    <t>22-4-24.2-Մ2-2</t>
  </si>
  <si>
    <t xml:space="preserve">Արմինե Սարգսյան </t>
  </si>
  <si>
    <t>22-4-24.2-Մ2-3</t>
  </si>
  <si>
    <t>22-4-24.2-Մ2-4</t>
  </si>
  <si>
    <t>22-4-24.2-Մ3-1</t>
  </si>
  <si>
    <t>Հասմիկ Խանվելյան</t>
  </si>
  <si>
    <t>Ընդամենը ֆինանսատնտեսագիտական  և հաշվապահական հաշվառման վարչություն</t>
  </si>
  <si>
    <t>22-4-24.1-Ղ4-1</t>
  </si>
  <si>
    <t>3 տարի 3 ամիս</t>
  </si>
  <si>
    <t>4 տարի 3 ամիս</t>
  </si>
  <si>
    <t>22-4-24.1-Ղ5-1</t>
  </si>
  <si>
    <t xml:space="preserve">Միլենա Կարապետյան </t>
  </si>
  <si>
    <t xml:space="preserve"> գլխավոր իրավաբան</t>
  </si>
  <si>
    <t>22-4-24.1-Մ2-1</t>
  </si>
  <si>
    <t>7 ամիս</t>
  </si>
  <si>
    <t>2 տարի 7 ամիս</t>
  </si>
  <si>
    <t>3 տարի 7 ամիս</t>
  </si>
  <si>
    <t>22-4-24.1-Մ2-2</t>
  </si>
  <si>
    <t>Ընդամենը իրավաբանական վարչություն</t>
  </si>
  <si>
    <t>Վարչություն /բաժին/
իրավաբանական վարչություն</t>
  </si>
  <si>
    <t>Վարչություն /բաժին/
անձնակազմի կառավարման բաժին</t>
  </si>
  <si>
    <t>Ընդամենը անձնակազմի կառավարման բաժին</t>
  </si>
  <si>
    <t xml:space="preserve">Կարեն Վերմիշյան </t>
  </si>
  <si>
    <t>22-4-24.3-Ղ4-1</t>
  </si>
  <si>
    <t xml:space="preserve"> բաժնի պետ </t>
  </si>
  <si>
    <t>6 տարի 8 ամիս</t>
  </si>
  <si>
    <t xml:space="preserve">բարեվարքության հարցերով կազմակերպիչ </t>
  </si>
  <si>
    <t xml:space="preserve"> 22-4-24.3-Մ2-1</t>
  </si>
  <si>
    <t xml:space="preserve">Շուշանիկ Մկրտչյան </t>
  </si>
  <si>
    <t>2 տարի 2 ամիս</t>
  </si>
  <si>
    <t>3 տարի 2 ամիս</t>
  </si>
  <si>
    <t>4 տարի 2 ամիս</t>
  </si>
  <si>
    <t>22-4-24.3-Մ2-2</t>
  </si>
  <si>
    <t xml:space="preserve">Օլգա Մխիթարյան </t>
  </si>
  <si>
    <t xml:space="preserve">Վարչություն /բաժին/
ընդհանուր բաժին
</t>
  </si>
  <si>
    <t>բաժնի պետ</t>
  </si>
  <si>
    <t>22-4-24.4-Ղ4-1</t>
  </si>
  <si>
    <t xml:space="preserve">Աննա Ղոսալմյան </t>
  </si>
  <si>
    <t xml:space="preserve">Գայանե Ասմարյան </t>
  </si>
  <si>
    <t xml:space="preserve"> 22-4-24.4-Մ2-1</t>
  </si>
  <si>
    <t>16 տարի 3ամիս/
3 տարի 2 ամիս</t>
  </si>
  <si>
    <t>18 տարի 3ամիս/
5 տարի 2 ամիս</t>
  </si>
  <si>
    <t xml:space="preserve">Սամվել Թամրազյան </t>
  </si>
  <si>
    <t xml:space="preserve"> 22-4-24.4-Մ2-2</t>
  </si>
  <si>
    <t>3 տարի 9 ամիս/
3 տարի 2 ամիս</t>
  </si>
  <si>
    <t>4 տարի 9 ամիս/
4 տարի 2 ամիս</t>
  </si>
  <si>
    <t>5 տարի 9 ամիս/
5 տարի 2 ամիս</t>
  </si>
  <si>
    <t>22-4-24.4-Մ3-1</t>
  </si>
  <si>
    <t xml:space="preserve">Լուսինե Իգիթյան </t>
  </si>
  <si>
    <t>7 տարի 11ամիս/
3 տարի 2 ամիս</t>
  </si>
  <si>
    <t>8 տարի 11ամիս/
4 տարի 2 ամիս</t>
  </si>
  <si>
    <t>9 տարի 11ամիս/
5 տարի 2 ամիս</t>
  </si>
  <si>
    <t>Վարչություն /բաժին/
առաջին բաժին</t>
  </si>
  <si>
    <t xml:space="preserve">22-4-24.5-Ղ4-1 </t>
  </si>
  <si>
    <t xml:space="preserve">Խրիստինա Վերդյան </t>
  </si>
  <si>
    <t>18 տարի 6ամիս</t>
  </si>
  <si>
    <t>19 տարի 6ամիս</t>
  </si>
  <si>
    <t>20 տարի 6ամիս</t>
  </si>
  <si>
    <t>22-4-24.5-Մ3-1</t>
  </si>
  <si>
    <t xml:space="preserve">Արևիկ Հարությունյան </t>
  </si>
  <si>
    <t>4 տարի 3 ամիս/
3 տարի 2ամիս</t>
  </si>
  <si>
    <t>5 տարի 3 ամիս/
4 տարի 2ամիս</t>
  </si>
  <si>
    <t>6 տարի 3 ամիս/
5 տարի 2ամիս</t>
  </si>
  <si>
    <t>Քաղաքացիական ավիացիայի կոմիտեի ավիացիոն անվտանգության վարչության խորհրդական` առանձին գործառույթներ համակարգող</t>
  </si>
  <si>
    <t xml:space="preserve">Կարեն Ավանեսյան </t>
  </si>
  <si>
    <t>Քաղաքացիական ավիացիայի կոմիտեի ներքին աուդիտի բաժնի խորհրդական` առանձին գործառույթներ համակարգող</t>
  </si>
  <si>
    <t>Այդ թվում` Վարչություն /բաժին/
ԹՌԻՉՔԱՅԻՆ ԳՈՐԾՈՒՆԵՈՒԹՅԱՆ  ՎԱՐՉՈՒԹՅՈՒՆ</t>
  </si>
  <si>
    <t>Վարչության պետ</t>
  </si>
  <si>
    <t xml:space="preserve">Արամ Եղոյան </t>
  </si>
  <si>
    <t>Վարչության պետի տեղակալ</t>
  </si>
  <si>
    <t>Գլխավոր մասնագետ-տեսուչ</t>
  </si>
  <si>
    <t xml:space="preserve">Անատոլի Դավթյան </t>
  </si>
  <si>
    <t>Գեղամ Բադալյան</t>
  </si>
  <si>
    <t>Գլխավոր մասնագետ</t>
  </si>
  <si>
    <t>Առաջատար մասնագետ</t>
  </si>
  <si>
    <t xml:space="preserve">Էլեն Դավթյան </t>
  </si>
  <si>
    <t>Այդ թվում` Վարչություն /բաժին/
ԹՌԻՉՔԱՅԻՆ ՊԻՏԱՆԻՈՒԹՅԱՆ ՎԱՐՉՈՒԹՅՈՒՆ</t>
  </si>
  <si>
    <t>Եղիազարյան Հայկ</t>
  </si>
  <si>
    <t>Արթուր Առաքելյան</t>
  </si>
  <si>
    <t xml:space="preserve">Գևորգ Սայադյան </t>
  </si>
  <si>
    <t xml:space="preserve">Կարեն Թովմասյան </t>
  </si>
  <si>
    <t xml:space="preserve">Այդ թվում` 
Տեխնիկական սպասարկում իրականացնող անձնակազմ </t>
  </si>
  <si>
    <t>Կարապետյան Հրաչյա</t>
  </si>
  <si>
    <t>Վարորդ</t>
  </si>
  <si>
    <t>Քաղաքացիական ավիացիայի կոմիտե</t>
  </si>
  <si>
    <t>Ընդամենը ընդհանուր բաժին</t>
  </si>
  <si>
    <t>Ընդամենը առաջին բաժին</t>
  </si>
  <si>
    <t>Ընդամենը Հայեցողական պաշտոններ</t>
  </si>
  <si>
    <t xml:space="preserve">Ընդամենը Ղեկավար պաշտոններ </t>
  </si>
  <si>
    <t>Ընդամենը ԹՌԻՉՔԱՅԻՆ ԳՈՐԾՈՒՆԵՈՒԹՅԱՆ  ՎԱՐՉՈՒԹՅՈՒՆ</t>
  </si>
  <si>
    <t>Ընդամենը ԹՌԻՉՔԱՅԻՆ ՊԻՏԱՆԻՈՒԹՅԱՆ ՎԱՐՉՈՒԹՅՈՒՆ</t>
  </si>
  <si>
    <t>Ընդամենը Քաղաքացիական աշխատանք կատարող և տեխնիկական սպասարկում իրականացնող անձնակազմ</t>
  </si>
  <si>
    <t>Այդ թվում`   1. ԱՎԻԱՑԻՈՆ ԱՆՎՏԱՆԳՈՒԹՅԱՆ ՎԱՐՉՈՒԹՅՈՒՆ</t>
  </si>
  <si>
    <t>Ավագ մասնագետ</t>
  </si>
  <si>
    <t xml:space="preserve">   2. ՕԴԱՆԱՎԱԿԱՅԱՆՆԵՐԻ ՍԵՐՏԻՖԻԿԱՑՄԱՆ ԵՎ ՕԴԱՅԻՆ ԵՐԹԵՎԵԿՈՒԹՅԱՆ ԿԱԶՄԱԿԵՐՊՄԱՆ ՎԱՐՉՈՒԹՅՈՒՆ </t>
  </si>
  <si>
    <t xml:space="preserve">  3. ՕԴԱՅԻՆ ՓՈԽԱԴՐՈՒՄՆԵՐԻ ԿԱՐԳԱՎՈՐՄԱՆ ՎԱՐՉՈՒԹՅՈՒՆ</t>
  </si>
  <si>
    <t>Մասնագետ</t>
  </si>
  <si>
    <t xml:space="preserve">  4. ԹՌԻՉՔԱՅԻՆ ՊԻՏԱՆԻՈՒԹՅԱՆ ՎԱՐՉՈՒԹՅՈՒՆ</t>
  </si>
  <si>
    <t xml:space="preserve">  5. ԹՌԻՉՔԱՅԻՆ  ԳՈՐԾՈՒՆԵՈՒԹՅԱՆ ՎԱՐՉՈՒԹՅՈՒՆ</t>
  </si>
  <si>
    <t xml:space="preserve"> 6. ՆԵՐՔԻՆ ԱՈՒԴԻՏԻ ԲԱԺԻՆ</t>
  </si>
  <si>
    <t>Բաժնի պետ</t>
  </si>
  <si>
    <t>Գլխավոր աուդիտոր</t>
  </si>
  <si>
    <t xml:space="preserve">Այդ թվում` 1.ՖԻՆԱՆՍԱՏՆՏԵՍԱԳԻՏԱԿԱՆ ԵՎ ՀԱՇՎԱՊԱՀԱԿԱՆ ՀԱՇՎԱՌՄԱՆ ՎԱՐՉՈՒԹՅՈՒՆ </t>
  </si>
  <si>
    <t>Վարչության պետ-գլխավոր հաշվապահ</t>
  </si>
  <si>
    <t>Ավագ հաշվապահ</t>
  </si>
  <si>
    <t>2.ԻՐԱՎԱԲԱՆԱԿԱՆ ՎԱՐՉՈՒԹՅՈՒՆ</t>
  </si>
  <si>
    <t>Գլխավոր իրավաբան</t>
  </si>
  <si>
    <t>3. ԱՆՁՆԱԿԱԶՄԻ ԿԱՌԱՎԱՐՄԱՆ ԲԱԺԻՆ</t>
  </si>
  <si>
    <t xml:space="preserve">Բաժնի պետ </t>
  </si>
  <si>
    <t>Բարեվարքության հարցերով կազմակերպչ</t>
  </si>
  <si>
    <t xml:space="preserve">4. ԸՆԴՀԱՆՈՒՐ ԲԱԺԻՆ </t>
  </si>
  <si>
    <t xml:space="preserve">9. ԱՌԱՋԻՆ ԲԱԺԻՆ </t>
  </si>
  <si>
    <t>Ավիացիոն անվտանգության վարչության խորհրդական` առանձին գործառույթներ համակարգող</t>
  </si>
  <si>
    <t>Ներքին աուդիտի բաժնի խորհրդական` առանձին գործառույթներ համակարգող</t>
  </si>
  <si>
    <t xml:space="preserve">  Հայաստանի Հանրապետության տարածքային կառավարման և ենթակառուցվածքների  նախարարի 2020 թվականի մայիսի 13-ի N 600-Ա հրաման                    
Հայաստանի Հանրապետության տարածքային կառավարման և ենթակառուցվածքների նախարարի 2020 թվականի դեկտեմբերի 23-ի «Հայաստանի Հանրապետության տարածքային կառավարման և ենթակառուցվածքների նախարարի 2020 թվականի մայիսի 13–ի N 600-Ա հրամանում փոփոխություն կատարելու մասին» N 2022-Ա իրավական ակտ                                               </t>
  </si>
  <si>
    <t>այդ թվում թափուր հաստիքների թիվը 2022թ. փետրվար ամսվա դրությամբ</t>
  </si>
  <si>
    <t>Տեխնիկական սպասարկում իրականացնող և քաղաքացիական աշխատանք կատարող անձնակազմ *</t>
  </si>
  <si>
    <t>ք. Երևան, Մալաթիա-Սեբաստիա, Իսահակ Գասպարյան փող.34</t>
  </si>
  <si>
    <t>Անշարժ գույքի վարձակալության մասին պայմանագիր  
թիվ 423138001, 10.10.2019թ.</t>
  </si>
  <si>
    <t>&lt;&lt;Արմենիա&gt;&gt; միջազգային օդանավակայաններ&gt;&gt; ՓԲԸ</t>
  </si>
  <si>
    <t>Ջրի վճար</t>
  </si>
  <si>
    <t>Կադրային հաշվապահություն</t>
  </si>
  <si>
    <t>Նախագահ</t>
  </si>
  <si>
    <t>Նախագահի օգնական</t>
  </si>
  <si>
    <t xml:space="preserve">Նախագահի տեղակալ </t>
  </si>
  <si>
    <t xml:space="preserve"> - Մասնագիտական ծառայություններ</t>
  </si>
  <si>
    <t>4111, 4112, 4113</t>
  </si>
  <si>
    <t>ՔԾ վարձատրության բնականոն աճ</t>
  </si>
  <si>
    <t>հաշվարկված նորմաներով</t>
  </si>
  <si>
    <t>04</t>
  </si>
  <si>
    <t>05</t>
  </si>
  <si>
    <t>Հայտատուի  անվանումը       Քաղաքացիական ավիացիայի կոմիտե</t>
  </si>
  <si>
    <t xml:space="preserve"> Ավիացիայի բնագավառում վերահսկողության և կանոնակարգման ապահովում</t>
  </si>
  <si>
    <t>Ավիացիայի բնագավառում վերահսկողության և կանոնակարգման ծառայություններ</t>
  </si>
  <si>
    <t xml:space="preserve"> Աշխատակազմի մասնագիտական կարողությունների զարգացում</t>
  </si>
  <si>
    <t xml:space="preserve"> Մայրուղային աէրոնավիգացիոն ծառայությունների սպասարկում</t>
  </si>
  <si>
    <t>ՀՀ քաղաքացիական ավիացիայի կոմիտեի տեխնիկական հագեցվածության բարելավում</t>
  </si>
  <si>
    <t xml:space="preserve"> Քաղաքացիական ավիացիայի կոմիտե</t>
  </si>
  <si>
    <t>1176</t>
  </si>
  <si>
    <t>Շենքերի պահպանման ծառայություններ/դեռատիզացիա/</t>
  </si>
  <si>
    <t>Փոստի առաքման ծառայություններ</t>
  </si>
  <si>
    <t>բջջային հեռախոսային ծառայություններ</t>
  </si>
  <si>
    <t>տեղային հեռախոսային ծառայություններ /Crossnet/</t>
  </si>
  <si>
    <t>տեղային հեռախոսային ծառայություններ /Armentel/</t>
  </si>
  <si>
    <t>հեռուստատեսության փակ համակարգի ծառայություններ</t>
  </si>
  <si>
    <t>Փոխադրամիջոցների հետ կապված ապահովագրական ծառայություններ ԱՊՊԱ</t>
  </si>
  <si>
    <t>Փոխադրամիջոցների հետ կապված ապահովագրական ծառայություններ Կասկո</t>
  </si>
  <si>
    <t>շենքի վարձակալություն</t>
  </si>
  <si>
    <t>Տրանսպորտային փոխադրման ծառայություններ</t>
  </si>
  <si>
    <t>Տեխնիկական ստուգման ծառայություններ</t>
  </si>
  <si>
    <t>Համակարգչային ծառայություններ/ Հաշվապահական համակարգի սպասարկում</t>
  </si>
  <si>
    <t>Mulberry փաստաթղթաշրջանառության համակարգի սպասարկում</t>
  </si>
  <si>
    <t>քաղաքացիական ծառայության ծրագիր</t>
  </si>
  <si>
    <t>նոր ծրագրերի ձեռքբերում</t>
  </si>
  <si>
    <t>կայքի արդիականացում</t>
  </si>
  <si>
    <t>այլ պոլիգրաֆիական արտադրանքի տպագրման ծառայություններ</t>
  </si>
  <si>
    <t>թերթերում հայտարարությունների տպագրման ծառայություններ</t>
  </si>
  <si>
    <t>հանացանցային էջերի հոսթինգ ծառայություն</t>
  </si>
  <si>
    <t>բաժանորդագրման ծառայություններ</t>
  </si>
  <si>
    <t>գրասենյակային մաքրման ծառայություններ</t>
  </si>
  <si>
    <t>Արխիվացման ծառայություններ</t>
  </si>
  <si>
    <t>համակարգչային սարքերի պահպանման և վերանորոգման ծառայություններ</t>
  </si>
  <si>
    <t>ավտոմեքենաների վերանորոգման ծառայություններ</t>
  </si>
  <si>
    <t>ավտոլվացման ծառայություններ</t>
  </si>
  <si>
    <t>կնիք</t>
  </si>
  <si>
    <t>դրոշմակնիք</t>
  </si>
  <si>
    <t>բլանկ</t>
  </si>
  <si>
    <t>թղթապանակ կոշտ կազմով</t>
  </si>
  <si>
    <t>ֆլիպչատի թուղթ</t>
  </si>
  <si>
    <t xml:space="preserve">թուղթ A4 </t>
  </si>
  <si>
    <t>բենզին</t>
  </si>
  <si>
    <t>ջուր</t>
  </si>
  <si>
    <t>Տնտեսական և հիգենայի պարագաներ</t>
  </si>
  <si>
    <t xml:space="preserve">կրակմարիչ </t>
  </si>
  <si>
    <t>լրացնել ապրանքի կամ ծառայության նկարագրությունը
Գրասենյակային պիտույքներ</t>
  </si>
  <si>
    <t>Սովորական հեռախոսի բաժանորդային վարձ (տարեկան)</t>
  </si>
  <si>
    <t>ԹԳՎ</t>
  </si>
  <si>
    <t>ԱԱՎ</t>
  </si>
  <si>
    <t>ՕՍ և ՕԵԿ</t>
  </si>
  <si>
    <t>SHKODA RAPID</t>
  </si>
  <si>
    <t>TOYOTA CAMRY</t>
  </si>
  <si>
    <t>Հերթապահ/Կոմիտեի գլխավոր քարտուղար</t>
  </si>
  <si>
    <t xml:space="preserve">Հերթապահ/Կոմիտեի նախագահի տեղակալ </t>
  </si>
  <si>
    <t xml:space="preserve">Հերթապահ/Կոմիտեի նախագահ </t>
  </si>
  <si>
    <t>Անվանում</t>
  </si>
  <si>
    <t>Համախառն հաշվեկշռային արժեք</t>
  </si>
  <si>
    <t>Կուտակված մաշվածություն</t>
  </si>
  <si>
    <t>Հաշվեկշռային արժեք</t>
  </si>
  <si>
    <t>Վիճակ</t>
  </si>
  <si>
    <t>Շահագործման հանձնման ամսաթիվ</t>
  </si>
  <si>
    <t>42LCD հեռուստացույց</t>
  </si>
  <si>
    <t>Շահագործվող</t>
  </si>
  <si>
    <t>DVD LG</t>
  </si>
  <si>
    <t>DVD PHILIPS</t>
  </si>
  <si>
    <t>Magnetic card կարդացող սարք</t>
  </si>
  <si>
    <t>UPS APC 500VA Back pahest</t>
  </si>
  <si>
    <t>Աթոռ</t>
  </si>
  <si>
    <t>Աթոռ աշխատանքային</t>
  </si>
  <si>
    <t>Աթոռ մետազյա 1</t>
  </si>
  <si>
    <t>Աթոռ մետազյա 2</t>
  </si>
  <si>
    <t>Աթոռ մետաղյա</t>
  </si>
  <si>
    <t>Աթոռ պտտվող</t>
  </si>
  <si>
    <t>Անխափան սնուց սարք</t>
  </si>
  <si>
    <t>Անխափան սնուցման սարք</t>
  </si>
  <si>
    <t>Անխափան սնուցման սարք APC</t>
  </si>
  <si>
    <t>Անխափան սնուցման սարք BX650CI-RS</t>
  </si>
  <si>
    <t>Անկյունային գրասեղան</t>
  </si>
  <si>
    <t>Բազկաթոռ</t>
  </si>
  <si>
    <t xml:space="preserve">Բազկաթոռ </t>
  </si>
  <si>
    <t>Բազկաթոռ կաշվե ղեկ.</t>
  </si>
  <si>
    <t>Բազկաթոռ ղեկավարի</t>
  </si>
  <si>
    <t>Բազմոց երկտեղանոց</t>
  </si>
  <si>
    <t>Գունավոր տպիչ լազերային HPLazerJet 1025</t>
  </si>
  <si>
    <t>Գրապահաարան</t>
  </si>
  <si>
    <t>Գրապահարան</t>
  </si>
  <si>
    <t>Գրասեղան</t>
  </si>
  <si>
    <t xml:space="preserve">Գրասեղան </t>
  </si>
  <si>
    <t>Գրասեղան 1 տեղ</t>
  </si>
  <si>
    <t>Գրասեղան 2թումբ.հենապատով 1800/650/1200</t>
  </si>
  <si>
    <t>Գրասեղան անկյունային</t>
  </si>
  <si>
    <t>Գրասեղան-սեղան պատճենահան սարքի համար</t>
  </si>
  <si>
    <t>Գրասենյակային աթոռ</t>
  </si>
  <si>
    <t>Գրասենյակային կախիչ</t>
  </si>
  <si>
    <t>Գրասենյակային սեղան խորհրդակցությունների</t>
  </si>
  <si>
    <t xml:space="preserve">Դեկորատիվ լուս. ֆիլիպս </t>
  </si>
  <si>
    <t>Երկթմբանի սեղան</t>
  </si>
  <si>
    <t>Երկթմբանի սեղան մեկ կցիչով</t>
  </si>
  <si>
    <t>Զգեստապահարան</t>
  </si>
  <si>
    <t>Թաղանթապատման սարք</t>
  </si>
  <si>
    <t>Թուղթ կտրող սարք</t>
  </si>
  <si>
    <t>Թումբա</t>
  </si>
  <si>
    <t>Թվային ֆոտոխցիկ ՕԼԻՄՊՈՒՍ</t>
  </si>
  <si>
    <t>Լազերային տպիչ</t>
  </si>
  <si>
    <t>Լազերային տպիչ 1020</t>
  </si>
  <si>
    <t>Լազերային տպիչ 2600N</t>
  </si>
  <si>
    <t>Լազերային տպիչ hp1005</t>
  </si>
  <si>
    <t>Լազերային տպիչ hp1020</t>
  </si>
  <si>
    <t>Լազերային տպիչlazerjt 1005</t>
  </si>
  <si>
    <t>Լազերային տպիչlazerjt 1018</t>
  </si>
  <si>
    <t>Լազերային տպիչlazerjt 1020</t>
  </si>
  <si>
    <t xml:space="preserve">Լուսատու QETA </t>
  </si>
  <si>
    <t xml:space="preserve">Լուսատու լումիտեկ </t>
  </si>
  <si>
    <t>Լրագրասեղան</t>
  </si>
  <si>
    <t>Խոհանոցի կահույք</t>
  </si>
  <si>
    <t>Խորհրդակցության սեղան</t>
  </si>
  <si>
    <t>Կաբինետ/3/177-3/180,3/182/</t>
  </si>
  <si>
    <t>Կաբինետ-գրասեղան/հավաքածու</t>
  </si>
  <si>
    <t>Կահույք աշխատասենյակի/3/097-098-100-101.2/241/ T</t>
  </si>
  <si>
    <t>Կահույք գրասենյակային</t>
  </si>
  <si>
    <t>Համակարգիչ  P4/լրակազմ/</t>
  </si>
  <si>
    <t>Համակարգիչ  P4/լրակազմ/ I3</t>
  </si>
  <si>
    <t>Համակարգիչ I3</t>
  </si>
  <si>
    <t>Համակարգիչ I5</t>
  </si>
  <si>
    <t>Համակարգիչ I5 intel core 3340 CPU</t>
  </si>
  <si>
    <t>Համակարգիչ P4 3.0GHz</t>
  </si>
  <si>
    <t>Համակարգիչ P4 CoreI5 2310, 2.9GHz 4GB RAM</t>
  </si>
  <si>
    <t>Համակարգիչ ամբողջը մեկում 21.5</t>
  </si>
  <si>
    <t>Շահագ.չհանձնված</t>
  </si>
  <si>
    <t>Համակարգիչ ամբողջը մեկում 23.5</t>
  </si>
  <si>
    <t>Համակարգչային սեղան</t>
  </si>
  <si>
    <t>Հավաքովի պահարան</t>
  </si>
  <si>
    <t>Հեռախոս-ֆաքս Panasonic</t>
  </si>
  <si>
    <t>Հեռուստաց.տակդիր</t>
  </si>
  <si>
    <t>Հեռուստացույց ««SAMSUNG&gt;&gt;</t>
  </si>
  <si>
    <t>Հեռուստացույց «AIWA&gt;&gt;/պահեստ/</t>
  </si>
  <si>
    <t>Հեռուստացույց «AIWA-20&gt;&gt;</t>
  </si>
  <si>
    <t>Հեռուստացույց «JVC&gt;&gt;</t>
  </si>
  <si>
    <t>Հեռուստացույց «MITSUBISHI&gt;&gt;</t>
  </si>
  <si>
    <t>Հեռուստացույց «PANASONIC&gt;&gt;</t>
  </si>
  <si>
    <t>Հեռուստացույց «SANYO&gt;&gt;</t>
  </si>
  <si>
    <t>Հեռուստացույց «SHARP&gt;&gt;</t>
  </si>
  <si>
    <t>Հեռուստացույց «SHARP&gt;&gt; տեսամագնիտոֆոնով</t>
  </si>
  <si>
    <t>Հեռուստացույց «ԼG&gt;&gt;</t>
  </si>
  <si>
    <t>Հեռուստացույց DAEWOO</t>
  </si>
  <si>
    <t>Հեռուստացույցի տակդիր</t>
  </si>
  <si>
    <t>ՀՀ զինանշան</t>
  </si>
  <si>
    <t>ՀՀ Զինանշան</t>
  </si>
  <si>
    <t>ՀՀ զինանշան քագվ</t>
  </si>
  <si>
    <t>Հոլլ</t>
  </si>
  <si>
    <t>Հոլլ/2/098-2/099.2/100/</t>
  </si>
  <si>
    <t>Հոլլ/2/623.2/381.2/382 պետ/</t>
  </si>
  <si>
    <t>Ձայնագրիչ SONY</t>
  </si>
  <si>
    <t>Ղեկավարի բազկաթոռ</t>
  </si>
  <si>
    <t>Ղեկավարի սեղան</t>
  </si>
  <si>
    <t>Մոնիտոր  17 LG</t>
  </si>
  <si>
    <t>Մոնիտոր  20 Acer</t>
  </si>
  <si>
    <t>Մոնիտոր  CTX ԱՎԻԱԲՈՒԺ</t>
  </si>
  <si>
    <t>Մոնիտոր 15 LCD</t>
  </si>
  <si>
    <t>Մոնիտոր 15 LCD  SOL ապաստարան</t>
  </si>
  <si>
    <t>Մոնիտոր 17 BENQ</t>
  </si>
  <si>
    <t>Մոնիտոր 17 LCD</t>
  </si>
  <si>
    <t>Մոնիտոր 17 LCD BENQ</t>
  </si>
  <si>
    <t>Մոնիտոր 17 LCD BENQ ապաստարան</t>
  </si>
  <si>
    <t>Մոնիտոր 17 LCD պահեստ</t>
  </si>
  <si>
    <t>Մոնիտոր 19</t>
  </si>
  <si>
    <t>Մոնիտոր 19  LCD SAMSUNG</t>
  </si>
  <si>
    <t>Մոնիտոր 19 LG LCD</t>
  </si>
  <si>
    <t>Մոնիտոր 19 LG LCD պահեստ</t>
  </si>
  <si>
    <t>Մոնիտոր Acer</t>
  </si>
  <si>
    <t>Մոնիտոր LCD  15</t>
  </si>
  <si>
    <t>Մոնիտոր LCD  15 սպասասրահ</t>
  </si>
  <si>
    <t>Մոնիտոր LCD  Acer 17</t>
  </si>
  <si>
    <t>Մոնիտոր LCD 19</t>
  </si>
  <si>
    <t>Մոնիտոր LCD LG 17</t>
  </si>
  <si>
    <t>Մոնիտոր LG</t>
  </si>
  <si>
    <t>Մոնիտոր Philips 21.5</t>
  </si>
  <si>
    <t>Մոնիտոր Samsung 21 LCD</t>
  </si>
  <si>
    <t>Նոթբուք I3</t>
  </si>
  <si>
    <t>Նոթբուք I5</t>
  </si>
  <si>
    <t>Նոթբուք պետ/պահեստ</t>
  </si>
  <si>
    <t>Չհրկիզվող պահարան</t>
  </si>
  <si>
    <t>Պահարան</t>
  </si>
  <si>
    <t>Պատճ. մեքենա Canon</t>
  </si>
  <si>
    <t>Պատճենահան սարք Canon</t>
  </si>
  <si>
    <t>Ռադիատոր AFTRON պահեստ</t>
  </si>
  <si>
    <t>Սառնարան «DAEWOO&gt;&gt;</t>
  </si>
  <si>
    <t>Սառնարան «DAEWOO&gt;&gt; մեծ</t>
  </si>
  <si>
    <t>Սառնարան «LG&gt;&gt;</t>
  </si>
  <si>
    <t>Սառնարան «SAMSUNG&gt;&gt;</t>
  </si>
  <si>
    <t>Սառնարան «ԿՈԴՐԻ&gt;&gt;</t>
  </si>
  <si>
    <t>Սառնարան «ԿՐԻՍՏԱԼ-404&gt;&gt;</t>
  </si>
  <si>
    <t>Սառնարան «ՊԱՄԻՐ&gt;&gt;</t>
  </si>
  <si>
    <t>Սառնարան «ՍՆԱՅԳԵ&gt;&gt;</t>
  </si>
  <si>
    <t>Սառնարան «ՍՆԵԺԻՆԿԱ&gt;&gt;</t>
  </si>
  <si>
    <t>Սառնարան Samsung</t>
  </si>
  <si>
    <t>Սեղան  համակարգչի</t>
  </si>
  <si>
    <t>Սեղան աշխատանքային-կիսակլոր կցորդիչով</t>
  </si>
  <si>
    <t>Սեղան գրասեղ աշխատանքային</t>
  </si>
  <si>
    <t>Սեղան համակարգչի</t>
  </si>
  <si>
    <t>Սեղան ղեկ.2կցորդով/մեծ/</t>
  </si>
  <si>
    <t>Սեղան ղեկ.կցորդով/մեծ/</t>
  </si>
  <si>
    <t>Սեղան փոքր համակարգչի</t>
  </si>
  <si>
    <t>Սերվեր/qagv</t>
  </si>
  <si>
    <t>Սերվեր-քագվ</t>
  </si>
  <si>
    <t>Սկաներ</t>
  </si>
  <si>
    <t>Սկաներ HPLJ 2400C</t>
  </si>
  <si>
    <t>Սնուցման սարք պահեստ</t>
  </si>
  <si>
    <t>Վարագույր պետ</t>
  </si>
  <si>
    <t>Տակդիր հեռուստացույցի</t>
  </si>
  <si>
    <t>Տնօրին բազկաթոռ</t>
  </si>
  <si>
    <t>Տպիչ Canon</t>
  </si>
  <si>
    <t>Տպիչ lazerjet 1005</t>
  </si>
  <si>
    <t>Տպիչ բազմաֆունկցիոնալ</t>
  </si>
  <si>
    <t>Տպիչ բազմաֆունկցիոնալ ապաստարան</t>
  </si>
  <si>
    <t>Տպիչ լազեր,HPLJ1010</t>
  </si>
  <si>
    <t>Տպիչ լազեր,HPLJ1020</t>
  </si>
  <si>
    <t>Օֆիսային աթոռ</t>
  </si>
  <si>
    <t>Օֆիսային բազկաթոռ</t>
  </si>
  <si>
    <t>Օֆիսային կահույք</t>
  </si>
  <si>
    <t>Աթոռ գրասենայակային</t>
  </si>
  <si>
    <t>Աթոռ գրասենյակային</t>
  </si>
  <si>
    <t>Աթոռ մետաղյա 1</t>
  </si>
  <si>
    <t>Լազերային տպիչ 1018</t>
  </si>
  <si>
    <t>Համակարգիչ ամբողջը մեկում DELLOptiPlex3020SF/Մոնիտ</t>
  </si>
  <si>
    <t>Լազերային տպիչ HPLJet 1020</t>
  </si>
  <si>
    <t>Լազերային տպիչ LazerJet 1018</t>
  </si>
  <si>
    <t>Լազերային տպիչ պահեստ</t>
  </si>
  <si>
    <t>Ցուցանակ անգլերեն քագվ</t>
  </si>
  <si>
    <t>Ցուցանակ հայերեն քագվ</t>
  </si>
  <si>
    <t>Պատուհանավանդակ 1700x1700</t>
  </si>
  <si>
    <t>Հեռախոսային սարքեր Grandstream</t>
  </si>
  <si>
    <t>Անկյունային սեղան</t>
  </si>
  <si>
    <t>Փափուկ կահույքի հավաքածու</t>
  </si>
  <si>
    <t>Հավաքովի պահ.1100/1500</t>
  </si>
  <si>
    <t>Հավաքովի պահ.1250/2600</t>
  </si>
  <si>
    <t>Հավաքովի պահ.800/2000</t>
  </si>
  <si>
    <t>Հավաքովի պահ.շարժական-քարտարան</t>
  </si>
  <si>
    <t>Սեղան դիմադիր</t>
  </si>
  <si>
    <t>Ֆաքսի ապ փոխ թույլ KX-FP-711pah</t>
  </si>
  <si>
    <t>Անվտանգության տեսախցիկներ V450WV</t>
  </si>
  <si>
    <t>Հենապատ լամինատից</t>
  </si>
  <si>
    <t>Համակարգիչ  P4 IntelR Corel TM2 Q8200</t>
  </si>
  <si>
    <t>Համակարգիչ  P4 3GHz 2.5GB Ram</t>
  </si>
  <si>
    <t>Թուղթ կտրող մեքենա</t>
  </si>
  <si>
    <t>Պատճենահան մեքենա SAMSUNG</t>
  </si>
  <si>
    <t>Լազերային տպիչ HP LaserJet 1020</t>
  </si>
  <si>
    <t>Գրապահարաններ</t>
  </si>
  <si>
    <t>Գորգ ուղղանկյուն 3x5</t>
  </si>
  <si>
    <t>Հավաքովի պահ.կամար.180/220</t>
  </si>
  <si>
    <t>Նոթբուք</t>
  </si>
  <si>
    <t>Հագուստի պահարան</t>
  </si>
  <si>
    <t>Հավաքովի պահ.կամար.240/220</t>
  </si>
  <si>
    <t>Պատճենահան մեքենա</t>
  </si>
  <si>
    <t>Գունավոր տպիչ լազերային</t>
  </si>
  <si>
    <t>Ռադիոկայաններ Kenwood</t>
  </si>
  <si>
    <t>Դրոշի ձող քագվ</t>
  </si>
  <si>
    <t>Փոշեկուլ HOOVER</t>
  </si>
  <si>
    <t>Անլար հեռախոս Grandstream</t>
  </si>
  <si>
    <t>Օդի թարմացուցիչների բաշխիչներ</t>
  </si>
  <si>
    <t>Մոնիտոր LG 22 MP</t>
  </si>
  <si>
    <t>Սեղան,գրասեղան,աշխատանքային,գրասենյակային</t>
  </si>
  <si>
    <t>Ռադիոկայաններ KENWOOD TK-UVF8</t>
  </si>
  <si>
    <t>Սեղաններ</t>
  </si>
  <si>
    <t>Կազմարարական սարքեր Fellows</t>
  </si>
  <si>
    <t>Գունավոր տպիչ լազերային 128ՄԲ</t>
  </si>
  <si>
    <t>Զգեստապահարաններ</t>
  </si>
  <si>
    <t>Լազերային տպիչ HPM102a</t>
  </si>
  <si>
    <t>Մոնիտոր LG 17 LCD</t>
  </si>
  <si>
    <t>Կախիչ</t>
  </si>
  <si>
    <t>Սուրճի սեղան</t>
  </si>
  <si>
    <t>Մետաղյա գրադարակ</t>
  </si>
  <si>
    <t xml:space="preserve">Համակարգչային մոնիտոր BENQ </t>
  </si>
  <si>
    <t>Գունավոր տպիչ լազերային 128ՄԲ hp1025</t>
  </si>
  <si>
    <t>Սեղան ղեկավարի</t>
  </si>
  <si>
    <t>Հեռախոսային սարք Grandstream</t>
  </si>
  <si>
    <t>Սառնարան BERG</t>
  </si>
  <si>
    <t>Անխափան սնուցման սարք APC BACK-UPS</t>
  </si>
  <si>
    <t>Տեսաձայնագրիչ Hikvision</t>
  </si>
  <si>
    <t>Աթոռ՝ գրասենյակային</t>
  </si>
  <si>
    <t>FQC-08150 Windows 8.1 Professional GGWA</t>
  </si>
  <si>
    <t>Մոնիտոր Philips 23.8</t>
  </si>
  <si>
    <t xml:space="preserve"> Հեռուստացույց LED SKYWORTH 32E 200S</t>
  </si>
  <si>
    <t>Նավիգացիայի և տեղանքի որոշման գլոբալ համակարգեր</t>
  </si>
  <si>
    <t>Գրադարակներ</t>
  </si>
  <si>
    <t>Փաստաթղթերի պահման պահարաններ</t>
  </si>
  <si>
    <t>Աթոռներ</t>
  </si>
  <si>
    <t xml:space="preserve">Թերմոտպիչ AXION </t>
  </si>
  <si>
    <t>Օդորակիչ MITSUBISHI</t>
  </si>
  <si>
    <t>W06-01066 CoreCAL ALNG LicSAPk MVL Pltfrm UsrCAL</t>
  </si>
  <si>
    <t>Դարակներով պահարան</t>
  </si>
  <si>
    <t>Հայկական ծրագրեր</t>
  </si>
  <si>
    <t>Բազմաֆունկցիոնալ սարք HP MFD 227fdw</t>
  </si>
  <si>
    <t>Փաստաթղթերի պահարան</t>
  </si>
  <si>
    <t>Ցանցային հմակարգչային ծրագրային փաթեթ սերտիֆիկատի ստացում</t>
  </si>
  <si>
    <t>Հավաքովի պահ.կամար.520/260</t>
  </si>
  <si>
    <t>Սկաներ DocuMate 3220</t>
  </si>
  <si>
    <t>Կահույք/հանդիպ և խորհրդ/2/803-2/808</t>
  </si>
  <si>
    <t>Ցանցային զանազան համակարգչային ծրագրային փաթեթ/ZOOM/</t>
  </si>
  <si>
    <t>Մայքրոսոֆթ լիցենզիոն փաթեթներ</t>
  </si>
  <si>
    <t>Շտրիխ կոդ կարդացող սարք NEWLAND NLSHR15</t>
  </si>
  <si>
    <t>021-08255OfficerALNGLicSAPK MVL Pltfrm</t>
  </si>
  <si>
    <t>Փոքր բազմոց</t>
  </si>
  <si>
    <t>Բազկաթոռ՝ ղեկավարի</t>
  </si>
  <si>
    <t>Տպիչ սարք բազմաֆունկցիոնալ HP LJ Pro</t>
  </si>
  <si>
    <t>Գորգեր</t>
  </si>
  <si>
    <t>Անխափան սնուցման աղբյուր APC SMC 1500I-2U</t>
  </si>
  <si>
    <t>Համակարգիչ Lenovo,mouse,monitor</t>
  </si>
  <si>
    <t>Սեղան նախագահության</t>
  </si>
  <si>
    <t>Բազմոց,բազկաթոռ կաշվե,լրագրասեղան</t>
  </si>
  <si>
    <t>Դյուրակիր համակարգիչ DELL</t>
  </si>
  <si>
    <t>Արծաթ ստենդ 1/704-1/712</t>
  </si>
  <si>
    <t>Համակարգիչ ամբողջը մեկում ԼԵՆՈՎՈ</t>
  </si>
  <si>
    <t>Պրոյեկտոր ACER</t>
  </si>
  <si>
    <t>Օդակարգավորիչ MSZ HJ25VA</t>
  </si>
  <si>
    <t>Օդորակիչ MSZ-HJ25VA</t>
  </si>
  <si>
    <t>Սեղանի համակարգիչ Dell</t>
  </si>
  <si>
    <t>Պրոեկտոր BenQ MX550</t>
  </si>
  <si>
    <t>Օդակարգավորիչ MZS-HJ50VA</t>
  </si>
  <si>
    <t>Օդորակիչ MSZ-HJ50VA</t>
  </si>
  <si>
    <t>Գրասենյակային կահույքի հավաքածու</t>
  </si>
  <si>
    <t>Ինքնությունը հաստատող քարտեր տպագրող մեքենա DATACA</t>
  </si>
  <si>
    <t>Դահլիճի կահույքի հավաքածու</t>
  </si>
  <si>
    <t>Ընդունելությունների սրահի կահույքի հավաքածու</t>
  </si>
  <si>
    <t>Հանգստի սենյակի կահույքի հավաքածու/բեժ գույն/</t>
  </si>
  <si>
    <t>Օդորակիչ MSZ-HJ7VA</t>
  </si>
  <si>
    <t>Հեռաչափման սարքավորում DistoS910</t>
  </si>
  <si>
    <t>Համացանցային  տեսախցիկ GVC3200</t>
  </si>
  <si>
    <t>Համակարչային ծրագրային փաթեթ քննությունների անցկացման համար ԱԱՎ</t>
  </si>
  <si>
    <t>Ա/Մ SKODA RAPID ռազմիկ</t>
  </si>
  <si>
    <t xml:space="preserve">Ա/Մ SKODA RAPID Ռազմիկ </t>
  </si>
  <si>
    <t>Ծրագրային փաթեթներ</t>
  </si>
  <si>
    <t>Համակարգչային ծրագրերի փաթեթ անցագիր պատրաստելու</t>
  </si>
  <si>
    <t>Ավտոմատային հեռախոսային կայանների համակարգ</t>
  </si>
  <si>
    <t>ԱՎՏՈՄԵՔԵՆԱ Toyota Camry 2.5P</t>
  </si>
  <si>
    <t>ԷՅՐԲԱՍ Ա-319-132</t>
  </si>
  <si>
    <t>Համակարգիչ ամբողջը մեկում</t>
  </si>
  <si>
    <t>Հայտատուի  անվանումը   Քաղաքացիական ավիացիայի կոմիտե</t>
  </si>
  <si>
    <t>Ընդամենը*</t>
  </si>
  <si>
    <t xml:space="preserve"> Ավիացիոն ծառայությունների մատուցում</t>
  </si>
  <si>
    <t>Սիմոն Ասատրյան</t>
  </si>
  <si>
    <t>Աննա Ղանդիլյան</t>
  </si>
  <si>
    <t>Միավորի գինը /դրամ/</t>
  </si>
  <si>
    <t>Ձև N 4</t>
  </si>
  <si>
    <t>ՀՀ  հանրային իշխանության մարմինների 2024 թվականի փոստային կապի ծառայությունների ծախսի</t>
  </si>
  <si>
    <t>Հ/Հ</t>
  </si>
  <si>
    <t>Առաքանու տեսակը</t>
  </si>
  <si>
    <t xml:space="preserve">2022թ. փաստացի </t>
  </si>
  <si>
    <t>2023թ. պլանավորված</t>
  </si>
  <si>
    <t>2024թ. հայտ</t>
  </si>
  <si>
    <t xml:space="preserve"> 2024թ. հայտի և 2023թ. պլանավորվածի տարբերությունը</t>
  </si>
  <si>
    <t xml:space="preserve"> քանակը</t>
  </si>
  <si>
    <t>մեկ առաքանու/ նամականիշի 
միջին սակագիը (ս.5 / ս.3)</t>
  </si>
  <si>
    <t>Ընդամենը տարեկան 
 ծախսեր (դրամ)</t>
  </si>
  <si>
    <t xml:space="preserve">մեկ առաքանու/ նամականիշի 
միջին սակագիը </t>
  </si>
  <si>
    <t>Ընդամենը տարեկան 
 ծախսեր (դրամ) 
(ս.6 * ս.7)</t>
  </si>
  <si>
    <t>Ընդամենը տարեկան 
 ծախսեր (դրամ) 
(ս.9 * ս.10)</t>
  </si>
  <si>
    <t xml:space="preserve">մեկ առաքանու/ նամականիշի  
միջին սակագիը </t>
  </si>
  <si>
    <t>Տարբերության հիմնավորումներ</t>
  </si>
  <si>
    <t xml:space="preserve">ԸՆԴԱՄԵՆԸ </t>
  </si>
  <si>
    <t>ՆԱՄԱԿԱԳՐԱԿԱՆ ԹՂԹԱԿՑՈՒԹՅԱՆ ԱՌԱՔՈՒՄ</t>
  </si>
  <si>
    <t>Այդ թվում`</t>
  </si>
  <si>
    <t>Նամակներ</t>
  </si>
  <si>
    <t>հասարակ</t>
  </si>
  <si>
    <t>պատվիրված</t>
  </si>
  <si>
    <t>գնահատված</t>
  </si>
  <si>
    <t>Փաթեթներ</t>
  </si>
  <si>
    <t>Նամականիշներ</t>
  </si>
  <si>
    <t>ՄԻՆՉԵՎ 20 ԿԳ ՔԱՇՈՎ ԾԱՆՐՈՑՆԵՐԻ ԱՌԱՔՈՒՄ</t>
  </si>
  <si>
    <t>ԱՅԼ ՓՈՍՏԱՅԻՆ ԾԱՌԱՅՈՒԹՅՈՒՆ</t>
  </si>
  <si>
    <t>/թվարկել այլ պայմանագրային փոստային ծառայությունները/</t>
  </si>
  <si>
    <t>4.1.</t>
  </si>
  <si>
    <t>Սուրհանդակային</t>
  </si>
  <si>
    <t>Հայփոստ ՓԲԸ-ի կողմից մատուցվող փոստային կապի ունիվերսալ ծառայությունների սակագները հաստատվել են ՀԾԿՀ-ի 27.04.2022թ. N 165-Ն որոշմամբ (ուժի մեջ է 27.05.2022թ.)</t>
  </si>
  <si>
    <t>Ձև N 5</t>
  </si>
  <si>
    <t>ՀՀ  հանրային իշխանության մարմինների 2024 թվականի  կապի ծառայությունների  վճարների</t>
  </si>
  <si>
    <t>Ընդամենը բաժանորդային վարձ (տարեկան)</t>
  </si>
  <si>
    <t>Միջքաղաքային, բջջային, միջազգային խոսակցությունների վճար</t>
  </si>
  <si>
    <t xml:space="preserve">Բաժանորդային վարձ (ամսական) Օպերատոր 1 </t>
  </si>
  <si>
    <t xml:space="preserve">Բաժանորդային վարձ (ամսական) Օպերատոր 2 </t>
  </si>
  <si>
    <t>միջքաղաքային և դեպի բջջային ցանց ելից  խոսակցությունների ամսական սահմանաչափ</t>
  </si>
  <si>
    <t>միջազգային ելից հեռախոսային  խոսակցությունների ամսական սահմանաչափ</t>
  </si>
  <si>
    <t>Ընդամենը  (տարեկան)</t>
  </si>
  <si>
    <t>(ս.4 x բաժանորդային վարձ x 12ամիս) դրամ</t>
  </si>
  <si>
    <t>(ս.6 x բաժանորդային վարձ x 12ամիս) դրամ</t>
  </si>
  <si>
    <t>(դրամ, 
ներառյալ ԱԱՀ)</t>
  </si>
  <si>
    <t>* Բաժանորդային վարձի սակագինը ըստ կապի օպերատորի հետ կնքված պայմանագրի (ՀՀ դրամով` առանց ԱԱՀ-ի)</t>
  </si>
  <si>
    <t>Կապի այլ պայմանագրային ծառայություններ</t>
  </si>
  <si>
    <t>Փոստային կապ</t>
  </si>
  <si>
    <r>
      <t>Բաժանորդային վարձ</t>
    </r>
    <r>
      <rPr>
        <sz val="9"/>
        <color indexed="10"/>
        <rFont val="GHEA Grapalat"/>
        <family val="3"/>
      </rPr>
      <t>*</t>
    </r>
  </si>
  <si>
    <r>
      <t xml:space="preserve">ԸՆԴԱՄԵՆԸ                        (ներառյալ՝ </t>
    </r>
    <r>
      <rPr>
        <i/>
        <sz val="10"/>
        <rFont val="GHEA Grapalat"/>
        <family val="3"/>
      </rPr>
      <t>ԱԱՀ)</t>
    </r>
  </si>
  <si>
    <t>8-</t>
  </si>
  <si>
    <t>2024 թվականի ՀՀ  հանրային իշխանության մարմինների վարչական շենքերի և շինությունների գազով ջեռուցման համար անհրաժեշտ  ծախսերի</t>
  </si>
  <si>
    <t>Ձև N 10</t>
  </si>
  <si>
    <t xml:space="preserve">ՀՀ հանրային իշխանության մարմինների ծառայողական ավտոմեքենաների վերաբերյալ   </t>
  </si>
  <si>
    <t>Ընդամենը ծառայողական ավտոմեքենաների սահմանաքանակը*</t>
  </si>
  <si>
    <t xml:space="preserve">Ընդամենը առկա ավտոմեքենաների քանակը` </t>
  </si>
  <si>
    <t>Առկա ավտոմեքենաներ</t>
  </si>
  <si>
    <t xml:space="preserve"> 2023թ. ընթացքում գնման ենթակա </t>
  </si>
  <si>
    <t>2024թ. բյուջետային հայտ</t>
  </si>
  <si>
    <t>Ղեկավարներին սպասարկող ծառայողական ավտոմեքենաները</t>
  </si>
  <si>
    <t>Մարմնին սպասարկող  ավտոմեքենաները</t>
  </si>
  <si>
    <t>Հատուկ նշանակության մեքենաներ և տրանսպորտային սարքավորումներ</t>
  </si>
  <si>
    <t xml:space="preserve">Սահմանաքանակը նշել F8 սյունակում՝ համաձայն ՀՀ կառավարության 17.02.2005թ. N 194-Ն որոշմամբ հաստատված կարգի, հաշվի առնելով ՀՀ կառավարության </t>
  </si>
  <si>
    <t>24.05.2016թ. N 20 արձանագրային որոշման 43-րդ կետով և ՀՀ վարչապետի N 02/04.5/7658-2019 հանձնարարականով իրականացված կրճատումները:</t>
  </si>
  <si>
    <t>ՀՀ ֆինանսների նախարարի 08.01.2016թ. N 3-Ն հրամանի համաձայն մարդատար ավտոմեքենաների նորմատիվային օգտակար ծառայության ժամկետը սահմանված է 10 տարի</t>
  </si>
  <si>
    <t>Ձև N 15</t>
  </si>
  <si>
    <t>ՀՀ հանրային իշխանության մարմնի կողմից զբաղեցված շինությունների/տարածքների ընթացիկ նորոգման աշխատանքներ</t>
  </si>
  <si>
    <t xml:space="preserve">Սեփականության կամ անհատույց օգտագործման իրավունքով զբաղեցրած տարածքների մակերեսը </t>
  </si>
  <si>
    <r>
      <t>1մ</t>
    </r>
    <r>
      <rPr>
        <u/>
        <vertAlign val="superscript"/>
        <sz val="12"/>
        <rFont val="GHEA Grapalat"/>
        <family val="3"/>
      </rPr>
      <t>2</t>
    </r>
    <r>
      <rPr>
        <u/>
        <sz val="12"/>
        <rFont val="GHEA Grapalat"/>
        <family val="3"/>
      </rPr>
      <t>-ին՝ 800 դրամ սկզբունքով</t>
    </r>
  </si>
  <si>
    <t>Պետական մարմնի ստորաբաժանման անվանումը, որի կողմից զբաղեցվում է համապատասխան տարածքը</t>
  </si>
  <si>
    <t xml:space="preserve">Տարածքը զբաղեցնելու իրավական հիմքը </t>
  </si>
  <si>
    <t>Զբաղեցվող շինության/տարածքի գտնվելու հասցեն</t>
  </si>
  <si>
    <t>Շինության տարածքը (քառ մետր)</t>
  </si>
  <si>
    <t>Թերությունների ակտի և նախահաշվի առկայությունը (կցել առկայության դեպքում)*</t>
  </si>
  <si>
    <t>ՀՀ կառավարության 2015թ. մարտի 19-ի N 596-Ն որոշման N 4 հավելվածի Ցանկ N 1, կետ 2: 
2. Ընթացիկ նորոգման, ներքին հարդարման,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ուսումնասիրություն, կազմվել թերությունների մասին ակտ, աշխատանքների ցանկ և, անհրաժեշտության դեպքում, նախահաշիվ:</t>
  </si>
  <si>
    <t xml:space="preserve">Տվյալ տարածքում կատարվելիք ընթացիկ նորոգման և պահպանման աշխատանքները,
հիմքը՝ ՀՀ կառավարության 2015թ. մարտի 19-ի N 596-Ն որոշման N 4 հավելվածի Ցանկ N 1           </t>
  </si>
  <si>
    <t>Il. ԸՆԹԱՑԻԿ, ՄԻՋԻՆ ՆՈՐՈԳՄԱՆ, ԸՆԹԱՑԻԿ ՊԱՀՊԱՆՄԱՆ ԵՎ ՆԵՐՔԻՆ ՀԱՐԴԱՐՄԱՆ ԱՇԽԱՏԱՆՔՆԵՐԸ</t>
  </si>
  <si>
    <t>ՆԱԽԱՀԱՇՎԱՅԻՆ ԳԻՆԸ</t>
  </si>
  <si>
    <t>Պաշտոն զբաղեցնող անձի սեռը  (արական/ իգական)</t>
  </si>
  <si>
    <t>Պաշտոն զբաղեցնող անձի տարիքը (ծննդյան տարեթիվ)</t>
  </si>
  <si>
    <t>2022թ.  փաստացի  կատարողական</t>
  </si>
  <si>
    <t xml:space="preserve"> 2023թ. հաստատված բյուջե</t>
  </si>
  <si>
    <t>2026թ. բյուջետային  հայտ</t>
  </si>
  <si>
    <t>2026թ.</t>
  </si>
  <si>
    <t>2023թ. հաստատված</t>
  </si>
  <si>
    <t>2024թ. բյուջետային հայտի և  2023թ. հաստատվածի տարբերությունը</t>
  </si>
  <si>
    <t>Տնտեսագիտական դասակարգման հոդվածների գծով 2024թ. ընթացքում նախատեսվող ծախսերը՝ ըստ ապրանքների և ծառայությունների տեսակների</t>
  </si>
  <si>
    <t>4823</t>
  </si>
  <si>
    <t>հայտի տարբերությունը 2023թ. հաստատվածի նկատմամբ</t>
  </si>
  <si>
    <t>հայտի տարբերությունը 2022թ. փաստացի կատարողականի նկատմամբ</t>
  </si>
  <si>
    <t>արական</t>
  </si>
  <si>
    <t>իգական</t>
  </si>
  <si>
    <t>Դիաննա Մարտիրոսյան</t>
  </si>
  <si>
    <t>Լիաննա Գևորգյան</t>
  </si>
  <si>
    <t>11 ամիս</t>
  </si>
  <si>
    <t xml:space="preserve">2026թ. </t>
  </si>
  <si>
    <t>19 տարի 5ամիս</t>
  </si>
  <si>
    <t>18 տարի 8ամիս</t>
  </si>
  <si>
    <t>13 տարի 6ամիս</t>
  </si>
  <si>
    <t>27/11/71972</t>
  </si>
  <si>
    <t>Գեղամ Գաբրիելյան</t>
  </si>
  <si>
    <t>Էդգար Գրիգորյան</t>
  </si>
  <si>
    <t>9 տարի 11 ամիս</t>
  </si>
  <si>
    <t>5 տարի 8 ամիս/5տարի 2ամիս</t>
  </si>
  <si>
    <t>6 տարի 8 ամիս/6 տարի 2ամիս</t>
  </si>
  <si>
    <t>5 տարի 9 ամիս</t>
  </si>
  <si>
    <t>6 տարի 6 ամիս</t>
  </si>
  <si>
    <t xml:space="preserve">8 տարի 7 ամիս </t>
  </si>
  <si>
    <t>1 տարի6 ամիս</t>
  </si>
  <si>
    <t>910 տարի 7 ամիս</t>
  </si>
  <si>
    <t>1 տարի 7 ամիս</t>
  </si>
  <si>
    <t>1 տարի 2 ամիս</t>
  </si>
  <si>
    <t>1 տարի 11ամիս</t>
  </si>
  <si>
    <t>10  ամիս</t>
  </si>
  <si>
    <t xml:space="preserve"> 1 տարի 11 ամիս</t>
  </si>
  <si>
    <t>8 տարի 4ամիս</t>
  </si>
  <si>
    <t>16 տարի 3ամիս/
4 տարի 2 ամիս</t>
  </si>
  <si>
    <t>7 տարի 8 ամիս</t>
  </si>
  <si>
    <t>19 տարի 3ամիս/
6 տարի 2 ամիս</t>
  </si>
  <si>
    <t>6 տարի 9 ամիս/
6 տարի 2 ամիս</t>
  </si>
  <si>
    <t>10 տարի 11ամիս/
6 տարի 2 ամիս</t>
  </si>
  <si>
    <t>21 տարի 6ամիս</t>
  </si>
  <si>
    <t>7 տարի 3 ամիս/
6 տարի 2ամիս</t>
  </si>
  <si>
    <r>
      <rPr>
        <b/>
        <sz val="12"/>
        <color indexed="10"/>
        <rFont val="GHEA Grapalat"/>
        <family val="3"/>
      </rPr>
      <t>*</t>
    </r>
    <r>
      <rPr>
        <sz val="10"/>
        <rFont val="GHEA Grapalat"/>
        <family val="3"/>
      </rPr>
      <t>Աշխատավարձի հաշվարկման համար բազային աշխատավարձի չափը կազմում է 83,200.0 դրամ:</t>
    </r>
  </si>
  <si>
    <r>
      <rPr>
        <b/>
        <sz val="10"/>
        <color indexed="10"/>
        <rFont val="GHEA Grapalat"/>
        <family val="3"/>
      </rPr>
      <t>**</t>
    </r>
    <r>
      <rPr>
        <sz val="10"/>
        <rFont val="GHEA Grapalat"/>
        <family val="3"/>
      </rPr>
      <t>Քաղաքացիական 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</si>
  <si>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</si>
  <si>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>Safety Management system training course (Անվտանգության համակարգի կառավարում)</t>
  </si>
  <si>
    <t>Special Operating Rules: ETOPS, MNPS, RVSM, LVO (AWOPS), PBN                                                         (Թռիչքների շահագործման հատուկ կանոններ՝ ETOPS, MNPS, RVSM, LVO (AWOPS), PBN)</t>
  </si>
  <si>
    <t>European Flight Time Limitations: (EC REG 83/2014 - 'Subpart FTL'),                                                 (Աշխատանքային և թռիչքաժամերի սահմանափակումներ)</t>
  </si>
  <si>
    <t>EASA MMEL/MEL                                             (Եվրոպական թռիչքային անվտանգության գործակալության օդանավերի տեխնիկական սպասարկման մինիմալ սարքավորումների ցանկի/օդանավերի  մինիմալ սարքավորումների ցանկի մասին )</t>
  </si>
  <si>
    <t>Electronic Flight Bag (EFB) - The Paperless Cockpit Training Course (Թռիչքների էլեկտրոնային գործիքակազմ(EFB)/ թռիչքային անձնակազմի էլեկտրոնային կառավարման դասընթաց )</t>
  </si>
  <si>
    <t>Train The Trainer                                                    (հրահանգիչ ուսուցանողի վերապատրաստում)</t>
  </si>
  <si>
    <t>Auditing Techniques in Relation to Flight Crew Licensing (Թռիչքային անձնակազմների լիցենզավորման աուդիտի անցկացման մեթոդիկա)</t>
  </si>
  <si>
    <t>GROUND OPERATIONS VIRTUAL
Flight Data Monitoring/Flight Data Analysis Programme (Intro) (Թռիչքի տվյալների մոնիթորինգ/Թռիչքի տվյալների վերլուծության ծրագիր)</t>
  </si>
  <si>
    <t>EASA Air Operations for Helicopters                                               (Եվրոպայի ավիացիոն անվտանգության գործակալության թռիչքների շահագործում-ուղղաթիռ)</t>
  </si>
  <si>
    <t>Dangerous goods
(Վտանգավոր բեռներ)</t>
  </si>
  <si>
    <t>Universal Safety Oversight Audit Programme Continuous Monitoring Approach Phase 1 (USOAP CMA EN).                                                               Համընդհանուր անվտանգության վերահսկողության աուդիտի ծրագրի շարունակական մոնիտորինգի մոտեցում Փուլ 1 (USOAP CMA EN):</t>
  </si>
  <si>
    <t>USOAP CMA Phase 2 - Personnel Licensing and Training (PEL)  - Անձնակազմի լիցենզավորում և վերապատրաստում (PEL)</t>
  </si>
  <si>
    <t>Occurrence Reporting in Aviation   (Ավիացիոն պատահարների հաշվետվություն)</t>
  </si>
  <si>
    <t>Управление процессом обеспечения качества вгражданской авиации                               Քաղաքացիական ավիացիայի որակի ապահովման գործընթացի կառավարում դասընթացը</t>
  </si>
  <si>
    <t>Contracting &amp; Contract Management                  (Պայմանագրերի կնքում և կառավարում)</t>
  </si>
  <si>
    <t xml:space="preserve">Ազգային տեսուչի դասընթաց, թռիչքային պիտանիության պահպանում </t>
  </si>
  <si>
    <t>ԵԱՍԱ թռիչքային պիտանիության վերանայում (Փարթ Մ/ԿԱՄՈ/ԿԱՈ)</t>
  </si>
  <si>
    <t>ԵՄ կառամատույցային աուդիտի ծրագիր (SAFA)- տեսուչների նախնական տեսական և պրակտիկ</t>
  </si>
  <si>
    <t>Հուսալիության ծրագիր</t>
  </si>
  <si>
    <t>Թռիչքային պիտանիության պահանջները, Անօդաչու թռչող համակարգերի համար</t>
  </si>
  <si>
    <t>ԵԱՍԱ Փարթ 66/147</t>
  </si>
  <si>
    <t xml:space="preserve">Թռիչքների անվտանգության կառավարում (SMS) </t>
  </si>
  <si>
    <t>Վտանգավոր բեռները ՍԱՖԱ տեսուչների համար</t>
  </si>
  <si>
    <t>Իրադարձություների զեկուցումը ավիացիայում</t>
  </si>
  <si>
    <t>Որակի ապահովվման գորընթացի վերահսկողությունը քաղաքացիական ավիացիայում</t>
  </si>
  <si>
    <t>ՅՈՒՍՕԱՓ մաս 1</t>
  </si>
  <si>
    <t>ՅՈՒՍՕԱՓ մաս 2, օդանավի թռիչքային պիտանիություն</t>
  </si>
  <si>
    <t xml:space="preserve">Դասավանդողի վերապատրաստման դասընթաց </t>
  </si>
  <si>
    <t>Որակի կառավարում</t>
  </si>
  <si>
    <t>USOAP CMA Phase 2 - Air Navigation Services (ANS EN)</t>
  </si>
  <si>
    <t xml:space="preserve"> Universal Safety Oversight Audit Programme Continuous Monitoring Approach Phase 1 (USOAP CMA EN)</t>
  </si>
  <si>
    <t> USOAP CMA Phase 2 - Personnel Licensing and Training (PEL)</t>
  </si>
  <si>
    <t>ՕԵԿ կարգավարների հոգնածության և ստրեսների կառավարում
Stress and Fatigue management [HUM-SFM]</t>
  </si>
  <si>
    <t xml:space="preserve"> USOAP CMA Phase 2 - USOAP CMA Phase 2 - Aerodromes and Ground Aids (AGA EN)</t>
  </si>
  <si>
    <t>Աերոդրոմների սերտիֆիկացում</t>
  </si>
  <si>
    <t>Թռիչքների անվտանգության համակարգ</t>
  </si>
  <si>
    <t>Անվտանգության համակարգի կառավարում</t>
  </si>
  <si>
    <t>Ավիացիոն անվտանգության հրահանգիչների պատրաստում</t>
  </si>
  <si>
    <t>Ճգնաժամային իրավիճակների կառավարում</t>
  </si>
  <si>
    <t>Ընթացակարգերի պարզեցում (Facilitation)</t>
  </si>
  <si>
    <t>Ավիացիայի անվտանգության տեսուչների պատրաստում (ներքին հետաքննություն)</t>
  </si>
  <si>
    <t xml:space="preserve">Root Cause Analysis </t>
  </si>
  <si>
    <t>Թռիչքների թույլտվության տրամադրման աշխատակից (Flight Permission Officer)</t>
  </si>
  <si>
    <t>Ավիացիայի մասին օրենք և Կարգավորումներ (Aviation Law and Regulations)</t>
  </si>
  <si>
    <t>ԻԱՏԱ-Ավիացիոն ապահովագրության մասին օրենք</t>
  </si>
  <si>
    <t>ԻԿԱՈ Հավելված 9 (ICAO Annex 9-Facilitation)</t>
  </si>
  <si>
    <t>Անօդաչու ավիացիայի հիմունքներ (Unmanned Aviation Fundamentals)</t>
  </si>
  <si>
    <t xml:space="preserve"> Հաշվապահություն և ֆինանսներ Accounting and Finance for Non-Finance Managers (classroom)</t>
  </si>
  <si>
    <t>Ընկերությունների ֆինանսական վերլուծություն</t>
  </si>
  <si>
    <t>ՖՏ և ՀՀ</t>
  </si>
  <si>
    <t>ICAO TRAINAIR PLUS - Instructional Competencies
ICAO TRAINAIR PLUS-Դասավանդման կոմպետենցիաներ</t>
  </si>
  <si>
    <t xml:space="preserve">Safety (SMS) and Quality Management (QMS) Processes in Civil Aviation (classroom)
</t>
  </si>
  <si>
    <t xml:space="preserve">Advanced Accident and Incident Investigation
Ավիացիոն պատահաների և միջադեպերի քննության որակավորման բարձրացում
</t>
  </si>
  <si>
    <t xml:space="preserve">ԻԿԱՕ- «Անվտանգության համակարգի կառավարում» </t>
  </si>
  <si>
    <t>2022թ. փաստացի</t>
  </si>
  <si>
    <t>Սենյակների ներքին հարդարում</t>
  </si>
  <si>
    <t>Ընդամենը պարգևատրման ֆոնդ` 16 % (4112+4113)</t>
  </si>
  <si>
    <t>«Զվարթնոց» օդանավակայան</t>
  </si>
  <si>
    <t>ՀՀ  պետական  մարմինների 2024 թվականի էլեկտրաէներգիայի ծախսերի /բացառությամբ ջեռուցման/</t>
  </si>
  <si>
    <t>Կառավարման  ապարատ***</t>
  </si>
  <si>
    <t>*ՀՀ կառավարության 09.02.2023թ. Թիվ 179-Ն որոշմամբ Քաղաքացիական ավիացիայի կոմիտեի կառուցվածքն ու հաստիքացուցակը եռամսյա ժամկետում ենթակա է փոփոխման, որի արդյունքներով կներկայացվի նոր հաստիքացուցակ և դրան համապատասխան աշխատավարձի ֆոնդ</t>
  </si>
  <si>
    <t>Կառավարման  ապարատ*</t>
  </si>
  <si>
    <t xml:space="preserve"> Քաղաքացիական (պետական) ծառայողների և քաղաքացիական աշխատանք կատարող մասնագետների մասնագիտական վերապատրաստումների գծով ծախսերի</t>
  </si>
  <si>
    <t xml:space="preserve">Այլ դասընթացներ (ներկա փուլում քննարկվում են առաջնահերթությունները)* </t>
  </si>
  <si>
    <t>ՆԱԽՆԱԿԱՆ ՀԱՇՎԱՐԿ</t>
  </si>
  <si>
    <t xml:space="preserve">*Դասընթացների ցանկը նախնական է և օբյեկտիվ պատճառներով հնարավոր չէ ներկա դրությամբ ներկայացնել վերջնական տարբերակ, այն ենթակա է լրացուցիչ վերանայման 2023թ. համար հաստատված վերապատրաստումների պլանի կատարողականի և մասնագիտական ստորաբաժանումների կողմից ըստ գործողությունների պլանների ներկայացվող առաջնահերթ վերապատրաստումների հաշվառմամբ: </t>
  </si>
  <si>
    <t>-</t>
  </si>
  <si>
    <t>հազ. դրամ</t>
  </si>
  <si>
    <t xml:space="preserve">Հիմնականում Եվրոպական երկրների քաղաքաներ. (Ֆրանսիա Փարիզ,Բելգիա Բրյուսել,ՌԴ Մոսկվա,Նիդերլանդներ Ամստերդամ և այլն) </t>
  </si>
  <si>
    <t>փոխարժեք եվրո</t>
  </si>
  <si>
    <t>փոխարժեք դոլար</t>
  </si>
  <si>
    <t>Մասնագիտական վերապատրաստումներ, համաժողովներ, կոմիտեների նիստեր</t>
  </si>
  <si>
    <t>2023թ. Պլան</t>
  </si>
  <si>
    <t xml:space="preserve">* ներկայացված հաշվարկը կատարված է խիստ նախնական գնահատումների հիման վրա և ենթակա է փոփոխման տարբեր գործոններով՝ փաստացի գործուղման օրերի հաշվառմամբ: </t>
  </si>
  <si>
    <r>
      <t xml:space="preserve">Ում է սպասարկում 
(նշել ղեկավարի պաշտոնը կամ ստորաբաժանման անվանումը)
</t>
    </r>
    <r>
      <rPr>
        <b/>
        <i/>
        <sz val="10"/>
        <rFont val="GHEA Grapalat"/>
        <family val="3"/>
      </rPr>
      <t>ենթակա է պարտադիր լրացման</t>
    </r>
  </si>
  <si>
    <t>* ՀՀ կառավարության 09.02.2023թ. Թիվ 179-Ն որոշմամբ Քաղաքացիական ավիացիայի կոմիտեի կառուցվածքն ու հաստիքացուցակը եռամսյա ժամկետում ենթակա է փոփոխման, որի արդյունքներով կներկայացվի նոր կառուցվածք:</t>
  </si>
  <si>
    <t>*** ՀՀ կառավարության 09.02.2023թ. թիվ 179-Ն որոշմամբ Քաղաքացիական ավիացիայի կոմիտեի կառուցվածքն ու հաստիքացուցակը եռամսյա ժամկետում ենթակա է փոփոխման, որի արդյունքներով կներկայացվի նոր հաստիքացուցակ և դրան համապատասխան հայտ-հաշվարկ:</t>
  </si>
  <si>
    <t>առ 01.01.2023թ.</t>
  </si>
  <si>
    <t xml:space="preserve">2023թ. ընթացքում գնման ենթակա </t>
  </si>
  <si>
    <t>Համակարգչային սերվեր GIGABYTE R181-2A0</t>
  </si>
  <si>
    <t xml:space="preserve">Սերվերի ռեզերվային սարքեր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</si>
</sst>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₽_-;\-* #,##0.00\ _₽_-;_-* &quot;-&quot;??\ _₽_-;_-@_-"/>
    <numFmt numFmtId="165" formatCode="_(* #,##0.00_);_(* \(#,##0.00\);_(* &quot;-&quot;??_);_(@_)"/>
    <numFmt numFmtId="166" formatCode="_-* #,##0.00_-;\-* #,##0.00_-;_-* &quot;-&quot;??_-;_-@_-"/>
    <numFmt numFmtId="167" formatCode="0.0"/>
    <numFmt numFmtId="168" formatCode="_(* #,##0.0_);_(* \(#,##0.0\);_(* &quot;-&quot;??_);_(@_)"/>
    <numFmt numFmtId="169" formatCode="0.0000"/>
    <numFmt numFmtId="170" formatCode="_(* #,##0_);_(* \(#,##0\);_(* &quot;-&quot;??_);_(@_)"/>
    <numFmt numFmtId="171" formatCode="#,###,###,###,##0.00"/>
    <numFmt numFmtId="172" formatCode="dd/mm/yy"/>
  </numFmts>
  <fonts count="76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sz val="9"/>
      <color indexed="8"/>
      <name val="Arial Unicode"/>
      <family val="2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9"/>
      <color indexed="81"/>
      <name val="Tahoma"/>
      <family val="2"/>
      <charset val="204"/>
    </font>
    <font>
      <b/>
      <sz val="12"/>
      <color indexed="8"/>
      <name val="GHEA Grapalat"/>
      <family val="3"/>
    </font>
    <font>
      <b/>
      <sz val="10"/>
      <name val="Arial"/>
      <family val="2"/>
      <charset val="204"/>
    </font>
    <font>
      <sz val="11"/>
      <color theme="1"/>
      <name val="Arial Armenian"/>
      <family val="2"/>
    </font>
    <font>
      <b/>
      <sz val="12"/>
      <color rgb="FFFF0000"/>
      <name val="GHEA Grapalat"/>
      <family val="3"/>
    </font>
    <font>
      <sz val="10"/>
      <color rgb="FFFF0000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rgb="FFFF0000"/>
      <name val="GHEA Grapalat"/>
      <family val="3"/>
    </font>
    <font>
      <sz val="10"/>
      <color rgb="FF000000"/>
      <name val="GHEA Mariam"/>
      <family val="3"/>
    </font>
    <font>
      <sz val="9"/>
      <color rgb="FF00000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9"/>
      <color rgb="FF000000"/>
      <name val="Tahoma"/>
      <family val="2"/>
      <charset val="204"/>
    </font>
    <font>
      <i/>
      <sz val="10"/>
      <color theme="1"/>
      <name val="GHEA Grapalat"/>
      <family val="3"/>
    </font>
    <font>
      <i/>
      <sz val="9"/>
      <name val="GHEA Grapalat"/>
      <family val="3"/>
    </font>
    <font>
      <sz val="9"/>
      <color indexed="10"/>
      <name val="GHEA Grapalat"/>
      <family val="3"/>
    </font>
    <font>
      <b/>
      <sz val="9"/>
      <color rgb="FFFF0000"/>
      <name val="GHEA Grapalat"/>
      <family val="3"/>
    </font>
    <font>
      <sz val="12"/>
      <color rgb="FFFF0000"/>
      <name val="Arial"/>
      <family val="2"/>
    </font>
    <font>
      <u/>
      <vertAlign val="superscript"/>
      <sz val="12"/>
      <name val="GHEA Grapalat"/>
      <family val="3"/>
    </font>
    <font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3D3D3"/>
      </patternFill>
    </fill>
    <fill>
      <patternFill patternType="solid">
        <fgColor rgb="FFADD8E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82">
    <xf numFmtId="0" fontId="0" fillId="0" borderId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38" fillId="0" borderId="0"/>
    <xf numFmtId="0" fontId="52" fillId="0" borderId="0"/>
    <xf numFmtId="0" fontId="1" fillId="0" borderId="0"/>
    <xf numFmtId="0" fontId="38" fillId="0" borderId="0"/>
    <xf numFmtId="0" fontId="41" fillId="0" borderId="0"/>
    <xf numFmtId="0" fontId="39" fillId="0" borderId="0"/>
    <xf numFmtId="0" fontId="1" fillId="0" borderId="0"/>
    <xf numFmtId="0" fontId="41" fillId="0" borderId="0"/>
    <xf numFmtId="0" fontId="38" fillId="0" borderId="0"/>
    <xf numFmtId="0" fontId="39" fillId="0" borderId="0"/>
    <xf numFmtId="0" fontId="1" fillId="0" borderId="0"/>
    <xf numFmtId="0" fontId="38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1" fillId="0" borderId="0"/>
    <xf numFmtId="0" fontId="39" fillId="0" borderId="0"/>
    <xf numFmtId="0" fontId="1" fillId="0" borderId="0"/>
    <xf numFmtId="0" fontId="43" fillId="0" borderId="0"/>
    <xf numFmtId="9" fontId="1" fillId="0" borderId="0" applyFont="0" applyFill="0" applyBorder="0" applyAlignment="0" applyProtection="0"/>
    <xf numFmtId="0" fontId="40" fillId="0" borderId="0"/>
    <xf numFmtId="0" fontId="40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165" fontId="41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73" fillId="0" borderId="0" applyFont="0" applyFill="0" applyBorder="0" applyAlignment="0" applyProtection="0"/>
  </cellStyleXfs>
  <cellXfs count="839">
    <xf numFmtId="0" fontId="0" fillId="0" borderId="0" xfId="0"/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/>
    <xf numFmtId="0" fontId="7" fillId="0" borderId="2" xfId="0" applyFont="1" applyFill="1" applyBorder="1" applyAlignment="1">
      <alignment wrapText="1"/>
    </xf>
    <xf numFmtId="167" fontId="7" fillId="0" borderId="2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167" fontId="10" fillId="3" borderId="2" xfId="0" applyNumberFormat="1" applyFont="1" applyFill="1" applyBorder="1" applyAlignment="1">
      <alignment horizontal="center" wrapText="1"/>
    </xf>
    <xf numFmtId="0" fontId="10" fillId="3" borderId="0" xfId="0" applyFont="1" applyFill="1"/>
    <xf numFmtId="0" fontId="10" fillId="2" borderId="2" xfId="0" applyFont="1" applyFill="1" applyBorder="1" applyAlignment="1">
      <alignment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13" fillId="3" borderId="2" xfId="0" applyFont="1" applyFill="1" applyBorder="1" applyAlignment="1">
      <alignment wrapText="1"/>
    </xf>
    <xf numFmtId="167" fontId="10" fillId="2" borderId="2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11" fillId="2" borderId="3" xfId="0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 applyAlignment="1">
      <alignment horizontal="centerContinuous" wrapText="1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 wrapText="1"/>
    </xf>
    <xf numFmtId="0" fontId="7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2" fillId="0" borderId="2" xfId="0" applyFont="1" applyBorder="1" applyAlignment="1">
      <alignment wrapText="1"/>
    </xf>
    <xf numFmtId="167" fontId="7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7" fontId="7" fillId="0" borderId="2" xfId="0" applyNumberFormat="1" applyFont="1" applyBorder="1" applyAlignment="1">
      <alignment horizontal="center" wrapText="1"/>
    </xf>
    <xf numFmtId="167" fontId="14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1" fontId="7" fillId="3" borderId="2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167" fontId="7" fillId="0" borderId="0" xfId="0" applyNumberFormat="1" applyFont="1" applyAlignment="1">
      <alignment horizontal="centerContinuous"/>
    </xf>
    <xf numFmtId="0" fontId="12" fillId="0" borderId="0" xfId="0" applyFont="1" applyAlignment="1">
      <alignment wrapText="1"/>
    </xf>
    <xf numFmtId="0" fontId="11" fillId="0" borderId="10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/>
    <xf numFmtId="0" fontId="14" fillId="0" borderId="2" xfId="0" applyFont="1" applyBorder="1"/>
    <xf numFmtId="0" fontId="23" fillId="0" borderId="0" xfId="0" applyFont="1"/>
    <xf numFmtId="0" fontId="24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 wrapText="1"/>
    </xf>
    <xf numFmtId="167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167" fontId="10" fillId="0" borderId="2" xfId="0" applyNumberFormat="1" applyFont="1" applyBorder="1" applyAlignment="1">
      <alignment horizontal="center" wrapText="1"/>
    </xf>
    <xf numFmtId="0" fontId="20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167" fontId="19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7" fontId="12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Continuous" wrapText="1"/>
    </xf>
    <xf numFmtId="0" fontId="19" fillId="2" borderId="0" xfId="0" applyFont="1" applyFill="1" applyBorder="1" applyAlignment="1">
      <alignment horizontal="center" vertical="distributed" wrapText="1" readingOrder="1"/>
    </xf>
    <xf numFmtId="167" fontId="19" fillId="2" borderId="0" xfId="0" applyNumberFormat="1" applyFont="1" applyFill="1" applyBorder="1" applyAlignment="1">
      <alignment horizontal="center" vertical="distributed" wrapText="1" readingOrder="1"/>
    </xf>
    <xf numFmtId="167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wrapText="1"/>
    </xf>
    <xf numFmtId="0" fontId="11" fillId="2" borderId="15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wrapText="1"/>
    </xf>
    <xf numFmtId="167" fontId="7" fillId="0" borderId="8" xfId="0" applyNumberFormat="1" applyFont="1" applyBorder="1" applyAlignment="1">
      <alignment horizontal="center" vertical="center" wrapText="1"/>
    </xf>
    <xf numFmtId="167" fontId="7" fillId="0" borderId="19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10" fillId="4" borderId="11" xfId="0" applyFont="1" applyFill="1" applyBorder="1" applyAlignment="1">
      <alignment horizontal="center" vertical="center"/>
    </xf>
    <xf numFmtId="167" fontId="10" fillId="4" borderId="2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5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7" fillId="2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7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horizontal="center" wrapText="1"/>
    </xf>
    <xf numFmtId="0" fontId="10" fillId="0" borderId="22" xfId="0" applyFont="1" applyFill="1" applyBorder="1" applyAlignment="1">
      <alignment horizontal="center" wrapText="1"/>
    </xf>
    <xf numFmtId="0" fontId="12" fillId="0" borderId="23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0" fontId="11" fillId="2" borderId="2" xfId="0" applyFont="1" applyFill="1" applyBorder="1"/>
    <xf numFmtId="0" fontId="8" fillId="2" borderId="1" xfId="0" applyFont="1" applyFill="1" applyBorder="1" applyAlignment="1">
      <alignment wrapText="1"/>
    </xf>
    <xf numFmtId="0" fontId="24" fillId="0" borderId="26" xfId="0" applyFont="1" applyBorder="1" applyAlignment="1">
      <alignment horizontal="center"/>
    </xf>
    <xf numFmtId="0" fontId="26" fillId="0" borderId="0" xfId="0" applyFont="1"/>
    <xf numFmtId="0" fontId="14" fillId="0" borderId="2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28" fillId="2" borderId="1" xfId="0" applyFont="1" applyFill="1" applyBorder="1" applyAlignment="1">
      <alignment horizontal="left" wrapText="1"/>
    </xf>
    <xf numFmtId="0" fontId="28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wrapText="1"/>
    </xf>
    <xf numFmtId="167" fontId="7" fillId="2" borderId="2" xfId="0" applyNumberFormat="1" applyFont="1" applyFill="1" applyBorder="1" applyAlignment="1">
      <alignment horizontal="center"/>
    </xf>
    <xf numFmtId="167" fontId="10" fillId="5" borderId="2" xfId="0" applyNumberFormat="1" applyFont="1" applyFill="1" applyBorder="1" applyAlignment="1">
      <alignment horizontal="center"/>
    </xf>
    <xf numFmtId="0" fontId="10" fillId="5" borderId="0" xfId="0" applyFont="1" applyFill="1"/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167" fontId="7" fillId="2" borderId="2" xfId="0" applyNumberFormat="1" applyFont="1" applyFill="1" applyBorder="1" applyAlignment="1">
      <alignment horizontal="center" wrapText="1"/>
    </xf>
    <xf numFmtId="0" fontId="10" fillId="2" borderId="2" xfId="0" applyFont="1" applyFill="1" applyBorder="1"/>
    <xf numFmtId="0" fontId="10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1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11" fillId="0" borderId="2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7" fillId="0" borderId="2" xfId="0" applyFont="1" applyFill="1" applyBorder="1"/>
    <xf numFmtId="0" fontId="31" fillId="2" borderId="0" xfId="0" applyFont="1" applyFill="1" applyBorder="1" applyAlignment="1">
      <alignment horizont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7" fontId="10" fillId="3" borderId="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167" fontId="7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3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/>
    </xf>
    <xf numFmtId="0" fontId="33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11" fillId="0" borderId="2" xfId="0" applyFont="1" applyFill="1" applyBorder="1"/>
    <xf numFmtId="0" fontId="3" fillId="2" borderId="0" xfId="0" applyFont="1" applyFill="1" applyBorder="1" applyAlignment="1">
      <alignment wrapText="1"/>
    </xf>
    <xf numFmtId="0" fontId="14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18" fillId="0" borderId="2" xfId="0" applyFont="1" applyBorder="1" applyAlignment="1">
      <alignment horizontal="center" wrapText="1"/>
    </xf>
    <xf numFmtId="167" fontId="7" fillId="3" borderId="2" xfId="0" applyNumberFormat="1" applyFont="1" applyFill="1" applyBorder="1" applyAlignment="1">
      <alignment horizontal="centerContinuous" wrapText="1"/>
    </xf>
    <xf numFmtId="0" fontId="7" fillId="3" borderId="2" xfId="0" applyFont="1" applyFill="1" applyBorder="1" applyAlignment="1">
      <alignment horizontal="centerContinuous" wrapText="1"/>
    </xf>
    <xf numFmtId="0" fontId="11" fillId="0" borderId="8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/>
    </xf>
    <xf numFmtId="167" fontId="10" fillId="0" borderId="2" xfId="0" applyNumberFormat="1" applyFont="1" applyFill="1" applyBorder="1" applyAlignment="1">
      <alignment horizontal="center"/>
    </xf>
    <xf numFmtId="0" fontId="10" fillId="2" borderId="4" xfId="0" applyFont="1" applyFill="1" applyBorder="1"/>
    <xf numFmtId="0" fontId="10" fillId="2" borderId="5" xfId="0" applyFont="1" applyFill="1" applyBorder="1"/>
    <xf numFmtId="0" fontId="10" fillId="0" borderId="0" xfId="0" applyFont="1" applyBorder="1"/>
    <xf numFmtId="0" fontId="10" fillId="5" borderId="2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Continuous" wrapText="1"/>
    </xf>
    <xf numFmtId="0" fontId="34" fillId="5" borderId="0" xfId="0" applyFont="1" applyFill="1" applyBorder="1" applyAlignment="1">
      <alignment horizontal="centerContinuous" wrapText="1"/>
    </xf>
    <xf numFmtId="0" fontId="27" fillId="5" borderId="0" xfId="0" applyFont="1" applyFill="1"/>
    <xf numFmtId="0" fontId="27" fillId="0" borderId="0" xfId="0" applyFont="1"/>
    <xf numFmtId="0" fontId="10" fillId="2" borderId="27" xfId="0" applyFont="1" applyFill="1" applyBorder="1" applyAlignment="1">
      <alignment horizontal="centerContinuous" wrapText="1"/>
    </xf>
    <xf numFmtId="0" fontId="9" fillId="0" borderId="2" xfId="0" applyFont="1" applyBorder="1" applyAlignment="1">
      <alignment horizontal="center"/>
    </xf>
    <xf numFmtId="0" fontId="2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167" fontId="9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12" fillId="6" borderId="2" xfId="0" applyFont="1" applyFill="1" applyBorder="1" applyAlignment="1">
      <alignment wrapText="1"/>
    </xf>
    <xf numFmtId="0" fontId="6" fillId="2" borderId="0" xfId="0" applyFont="1" applyFill="1" applyBorder="1" applyAlignment="1"/>
    <xf numFmtId="0" fontId="36" fillId="2" borderId="0" xfId="0" applyFont="1" applyFill="1" applyBorder="1" applyAlignment="1">
      <alignment horizontal="left" vertical="top" wrapText="1"/>
    </xf>
    <xf numFmtId="167" fontId="10" fillId="7" borderId="2" xfId="0" applyNumberFormat="1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Continuous" wrapText="1"/>
    </xf>
    <xf numFmtId="0" fontId="10" fillId="2" borderId="5" xfId="0" applyFont="1" applyFill="1" applyBorder="1" applyAlignment="1">
      <alignment horizontal="centerContinuous" wrapText="1"/>
    </xf>
    <xf numFmtId="0" fontId="10" fillId="2" borderId="6" xfId="0" applyFont="1" applyFill="1" applyBorder="1" applyAlignment="1">
      <alignment horizontal="centerContinuous" wrapText="1"/>
    </xf>
    <xf numFmtId="0" fontId="37" fillId="2" borderId="0" xfId="0" applyFont="1" applyFill="1"/>
    <xf numFmtId="0" fontId="7" fillId="2" borderId="28" xfId="0" applyFont="1" applyFill="1" applyBorder="1" applyAlignment="1">
      <alignment wrapText="1"/>
    </xf>
    <xf numFmtId="0" fontId="7" fillId="2" borderId="28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/>
    <xf numFmtId="0" fontId="12" fillId="2" borderId="0" xfId="0" applyFont="1" applyFill="1" applyAlignment="1"/>
    <xf numFmtId="0" fontId="6" fillId="8" borderId="0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2" borderId="0" xfId="0" applyFont="1" applyFill="1" applyAlignment="1"/>
    <xf numFmtId="0" fontId="8" fillId="2" borderId="29" xfId="0" applyFont="1" applyFill="1" applyBorder="1" applyAlignment="1"/>
    <xf numFmtId="0" fontId="7" fillId="2" borderId="0" xfId="0" applyFont="1" applyFill="1" applyBorder="1" applyAlignment="1"/>
    <xf numFmtId="0" fontId="10" fillId="2" borderId="30" xfId="0" applyFont="1" applyFill="1" applyBorder="1" applyAlignment="1">
      <alignment horizontal="centerContinuous"/>
    </xf>
    <xf numFmtId="0" fontId="10" fillId="2" borderId="31" xfId="0" applyFont="1" applyFill="1" applyBorder="1" applyAlignment="1">
      <alignment horizontal="centerContinuous"/>
    </xf>
    <xf numFmtId="0" fontId="10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 vertical="center"/>
    </xf>
    <xf numFmtId="2" fontId="9" fillId="2" borderId="0" xfId="0" applyNumberFormat="1" applyFont="1" applyFill="1" applyAlignment="1">
      <alignment horizontal="centerContinuous" wrapText="1"/>
    </xf>
    <xf numFmtId="0" fontId="7" fillId="2" borderId="32" xfId="0" applyFont="1" applyFill="1" applyBorder="1" applyAlignment="1">
      <alignment wrapText="1"/>
    </xf>
    <xf numFmtId="0" fontId="10" fillId="9" borderId="2" xfId="0" applyFont="1" applyFill="1" applyBorder="1" applyAlignment="1">
      <alignment horizontal="left" vertical="center" wrapText="1"/>
    </xf>
    <xf numFmtId="167" fontId="7" fillId="9" borderId="2" xfId="0" applyNumberFormat="1" applyFont="1" applyFill="1" applyBorder="1" applyAlignment="1">
      <alignment horizontal="center" vertical="center" wrapText="1"/>
    </xf>
    <xf numFmtId="0" fontId="45" fillId="3" borderId="2" xfId="0" applyFont="1" applyFill="1" applyBorder="1" applyAlignment="1">
      <alignment wrapText="1"/>
    </xf>
    <xf numFmtId="0" fontId="10" fillId="2" borderId="26" xfId="0" applyFont="1" applyFill="1" applyBorder="1" applyAlignment="1">
      <alignment horizontal="centerContinuous" vertical="center"/>
    </xf>
    <xf numFmtId="0" fontId="26" fillId="10" borderId="2" xfId="0" applyFont="1" applyFill="1" applyBorder="1" applyAlignment="1">
      <alignment horizontal="center"/>
    </xf>
    <xf numFmtId="0" fontId="26" fillId="10" borderId="2" xfId="0" applyFont="1" applyFill="1" applyBorder="1" applyAlignment="1">
      <alignment horizontal="center" wrapText="1"/>
    </xf>
    <xf numFmtId="167" fontId="26" fillId="1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29" xfId="0" applyFont="1" applyFill="1" applyBorder="1" applyAlignment="1">
      <alignment wrapText="1"/>
    </xf>
    <xf numFmtId="0" fontId="14" fillId="2" borderId="0" xfId="0" applyFont="1" applyFill="1" applyBorder="1" applyAlignment="1">
      <alignment horizontal="centerContinuous" vertical="center" wrapText="1"/>
    </xf>
    <xf numFmtId="0" fontId="7" fillId="0" borderId="9" xfId="0" applyFont="1" applyBorder="1" applyAlignment="1">
      <alignment horizontal="center" wrapText="1"/>
    </xf>
    <xf numFmtId="0" fontId="7" fillId="0" borderId="31" xfId="0" applyFont="1" applyBorder="1" applyAlignment="1">
      <alignment horizontal="centerContinuous" wrapText="1"/>
    </xf>
    <xf numFmtId="0" fontId="7" fillId="0" borderId="9" xfId="0" applyFont="1" applyBorder="1" applyAlignment="1">
      <alignment horizontal="centerContinuous" wrapText="1"/>
    </xf>
    <xf numFmtId="0" fontId="23" fillId="0" borderId="9" xfId="0" applyFont="1" applyBorder="1" applyAlignment="1">
      <alignment horizontal="center"/>
    </xf>
    <xf numFmtId="0" fontId="8" fillId="2" borderId="29" xfId="0" applyFont="1" applyFill="1" applyBorder="1" applyAlignment="1">
      <alignment horizontal="centerContinuous" wrapText="1"/>
    </xf>
    <xf numFmtId="0" fontId="46" fillId="2" borderId="0" xfId="0" applyFont="1" applyFill="1" applyBorder="1" applyAlignment="1">
      <alignment horizontal="centerContinuous" vertical="center" wrapText="1"/>
    </xf>
    <xf numFmtId="0" fontId="7" fillId="10" borderId="2" xfId="0" applyFont="1" applyFill="1" applyBorder="1" applyAlignment="1">
      <alignment horizontal="center"/>
    </xf>
    <xf numFmtId="0" fontId="7" fillId="10" borderId="2" xfId="0" applyFont="1" applyFill="1" applyBorder="1" applyAlignment="1">
      <alignment horizontal="center" wrapText="1"/>
    </xf>
    <xf numFmtId="0" fontId="29" fillId="10" borderId="2" xfId="0" applyFont="1" applyFill="1" applyBorder="1" applyAlignment="1">
      <alignment horizontal="left" wrapText="1"/>
    </xf>
    <xf numFmtId="0" fontId="20" fillId="10" borderId="2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/>
    </xf>
    <xf numFmtId="0" fontId="9" fillId="2" borderId="0" xfId="0" applyFont="1" applyFill="1" applyBorder="1" applyAlignment="1">
      <alignment horizontal="centerContinuous" vertical="center" wrapText="1"/>
    </xf>
    <xf numFmtId="0" fontId="22" fillId="10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9" fontId="12" fillId="0" borderId="2" xfId="0" applyNumberFormat="1" applyFont="1" applyBorder="1" applyAlignment="1">
      <alignment horizontal="center"/>
    </xf>
    <xf numFmtId="0" fontId="55" fillId="0" borderId="2" xfId="0" applyFont="1" applyFill="1" applyBorder="1" applyAlignment="1">
      <alignment horizontal="left" vertical="top" wrapText="1"/>
    </xf>
    <xf numFmtId="167" fontId="20" fillId="0" borderId="2" xfId="40" applyNumberFormat="1" applyFont="1" applyFill="1" applyBorder="1" applyAlignment="1">
      <alignment horizontal="center" wrapText="1"/>
    </xf>
    <xf numFmtId="167" fontId="57" fillId="0" borderId="2" xfId="40" applyNumberFormat="1" applyFont="1" applyFill="1" applyBorder="1" applyAlignment="1">
      <alignment horizontal="center" wrapText="1"/>
    </xf>
    <xf numFmtId="167" fontId="7" fillId="2" borderId="32" xfId="0" applyNumberFormat="1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58" fillId="0" borderId="2" xfId="0" applyFont="1" applyFill="1" applyBorder="1" applyAlignment="1">
      <alignment horizontal="left" vertical="center" wrapText="1"/>
    </xf>
    <xf numFmtId="0" fontId="59" fillId="0" borderId="2" xfId="0" applyFont="1" applyFill="1" applyBorder="1" applyAlignment="1">
      <alignment horizontal="left" vertical="center"/>
    </xf>
    <xf numFmtId="0" fontId="55" fillId="0" borderId="2" xfId="0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left" vertical="center" wrapText="1"/>
    </xf>
    <xf numFmtId="0" fontId="55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3" borderId="6" xfId="53" applyFont="1" applyFill="1" applyBorder="1" applyAlignment="1">
      <alignment horizontal="center" vertical="center" wrapText="1"/>
    </xf>
    <xf numFmtId="0" fontId="11" fillId="0" borderId="6" xfId="53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 wrapText="1"/>
    </xf>
    <xf numFmtId="49" fontId="32" fillId="0" borderId="34" xfId="0" applyNumberFormat="1" applyFont="1" applyFill="1" applyBorder="1" applyAlignment="1">
      <alignment horizontal="center" vertical="center" wrapText="1"/>
    </xf>
    <xf numFmtId="49" fontId="32" fillId="9" borderId="34" xfId="0" applyNumberFormat="1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center" vertical="top" wrapText="1"/>
    </xf>
    <xf numFmtId="0" fontId="7" fillId="0" borderId="35" xfId="0" applyFont="1" applyFill="1" applyBorder="1"/>
    <xf numFmtId="0" fontId="7" fillId="0" borderId="34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3" xfId="0" applyFont="1" applyFill="1" applyBorder="1"/>
    <xf numFmtId="0" fontId="10" fillId="2" borderId="8" xfId="0" applyFont="1" applyFill="1" applyBorder="1"/>
    <xf numFmtId="0" fontId="8" fillId="2" borderId="0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21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vertical="top" wrapText="1"/>
    </xf>
    <xf numFmtId="0" fontId="10" fillId="0" borderId="27" xfId="0" applyFont="1" applyFill="1" applyBorder="1"/>
    <xf numFmtId="0" fontId="19" fillId="0" borderId="2" xfId="0" applyFont="1" applyFill="1" applyBorder="1" applyAlignment="1">
      <alignment wrapText="1"/>
    </xf>
    <xf numFmtId="0" fontId="30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Continuous"/>
    </xf>
    <xf numFmtId="0" fontId="14" fillId="0" borderId="0" xfId="0" applyFont="1" applyFill="1" applyBorder="1"/>
    <xf numFmtId="0" fontId="12" fillId="2" borderId="0" xfId="0" applyFont="1" applyFill="1" applyBorder="1" applyAlignment="1">
      <alignment horizontal="center" wrapText="1"/>
    </xf>
    <xf numFmtId="0" fontId="7" fillId="0" borderId="2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2" fillId="0" borderId="0" xfId="0" applyFont="1" applyBorder="1"/>
    <xf numFmtId="0" fontId="57" fillId="0" borderId="0" xfId="0" applyFont="1" applyFill="1" applyAlignment="1">
      <alignment horizontal="left" vertical="center" wrapText="1"/>
    </xf>
    <xf numFmtId="0" fontId="55" fillId="0" borderId="6" xfId="0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left" vertical="top" wrapText="1"/>
    </xf>
    <xf numFmtId="0" fontId="6" fillId="8" borderId="0" xfId="0" applyFont="1" applyFill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7" fontId="10" fillId="8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wrapText="1"/>
    </xf>
    <xf numFmtId="167" fontId="7" fillId="9" borderId="2" xfId="0" applyNumberFormat="1" applyFont="1" applyFill="1" applyBorder="1" applyAlignment="1">
      <alignment horizontal="center" vertical="center" wrapText="1"/>
    </xf>
    <xf numFmtId="0" fontId="11" fillId="9" borderId="2" xfId="0" applyFont="1" applyFill="1" applyBorder="1"/>
    <xf numFmtId="0" fontId="7" fillId="9" borderId="2" xfId="0" applyFont="1" applyFill="1" applyBorder="1"/>
    <xf numFmtId="167" fontId="10" fillId="9" borderId="2" xfId="0" applyNumberFormat="1" applyFont="1" applyFill="1" applyBorder="1" applyAlignment="1">
      <alignment horizontal="center"/>
    </xf>
    <xf numFmtId="0" fontId="20" fillId="0" borderId="0" xfId="0" applyFont="1"/>
    <xf numFmtId="0" fontId="48" fillId="5" borderId="0" xfId="0" applyFont="1" applyFill="1"/>
    <xf numFmtId="0" fontId="21" fillId="0" borderId="0" xfId="0" applyFont="1"/>
    <xf numFmtId="0" fontId="47" fillId="0" borderId="0" xfId="0" applyFont="1"/>
    <xf numFmtId="0" fontId="11" fillId="2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1" fillId="12" borderId="8" xfId="0" applyFont="1" applyFill="1" applyBorder="1" applyAlignment="1">
      <alignment horizontal="center" wrapText="1"/>
    </xf>
    <xf numFmtId="0" fontId="6" fillId="12" borderId="8" xfId="0" applyFont="1" applyFill="1" applyBorder="1" applyAlignment="1">
      <alignment horizontal="center" wrapText="1"/>
    </xf>
    <xf numFmtId="0" fontId="11" fillId="12" borderId="2" xfId="0" applyFont="1" applyFill="1" applyBorder="1" applyAlignment="1">
      <alignment horizontal="center"/>
    </xf>
    <xf numFmtId="0" fontId="19" fillId="12" borderId="2" xfId="0" applyFont="1" applyFill="1" applyBorder="1" applyAlignment="1">
      <alignment wrapText="1"/>
    </xf>
    <xf numFmtId="167" fontId="7" fillId="12" borderId="2" xfId="0" applyNumberFormat="1" applyFont="1" applyFill="1" applyBorder="1" applyAlignment="1">
      <alignment horizontal="center"/>
    </xf>
    <xf numFmtId="0" fontId="11" fillId="12" borderId="2" xfId="0" applyFont="1" applyFill="1" applyBorder="1"/>
    <xf numFmtId="168" fontId="7" fillId="12" borderId="2" xfId="1" applyNumberFormat="1" applyFont="1" applyFill="1" applyBorder="1" applyAlignment="1">
      <alignment horizontal="center"/>
    </xf>
    <xf numFmtId="0" fontId="7" fillId="12" borderId="2" xfId="0" applyFont="1" applyFill="1" applyBorder="1"/>
    <xf numFmtId="0" fontId="7" fillId="12" borderId="2" xfId="0" applyFont="1" applyFill="1" applyBorder="1" applyAlignment="1">
      <alignment horizontal="center"/>
    </xf>
    <xf numFmtId="167" fontId="10" fillId="12" borderId="2" xfId="0" applyNumberFormat="1" applyFont="1" applyFill="1" applyBorder="1" applyAlignment="1">
      <alignment horizontal="center"/>
    </xf>
    <xf numFmtId="0" fontId="30" fillId="12" borderId="2" xfId="0" applyFont="1" applyFill="1" applyBorder="1"/>
    <xf numFmtId="0" fontId="7" fillId="12" borderId="2" xfId="0" applyFont="1" applyFill="1" applyBorder="1" applyAlignment="1">
      <alignment horizontal="center" wrapText="1"/>
    </xf>
    <xf numFmtId="167" fontId="7" fillId="12" borderId="2" xfId="0" applyNumberFormat="1" applyFont="1" applyFill="1" applyBorder="1" applyAlignment="1">
      <alignment horizontal="center" wrapText="1"/>
    </xf>
    <xf numFmtId="2" fontId="7" fillId="12" borderId="2" xfId="0" applyNumberFormat="1" applyFont="1" applyFill="1" applyBorder="1" applyAlignment="1">
      <alignment horizontal="center"/>
    </xf>
    <xf numFmtId="167" fontId="7" fillId="12" borderId="2" xfId="0" applyNumberFormat="1" applyFont="1" applyFill="1" applyBorder="1"/>
    <xf numFmtId="0" fontId="11" fillId="9" borderId="8" xfId="0" applyFont="1" applyFill="1" applyBorder="1" applyAlignment="1">
      <alignment horizontal="center" wrapText="1"/>
    </xf>
    <xf numFmtId="0" fontId="6" fillId="9" borderId="8" xfId="0" applyFont="1" applyFill="1" applyBorder="1" applyAlignment="1">
      <alignment horizontal="center" wrapText="1"/>
    </xf>
    <xf numFmtId="0" fontId="4" fillId="9" borderId="8" xfId="0" applyFont="1" applyFill="1" applyBorder="1" applyAlignment="1">
      <alignment horizontal="center" wrapText="1"/>
    </xf>
    <xf numFmtId="0" fontId="11" fillId="9" borderId="2" xfId="0" applyFont="1" applyFill="1" applyBorder="1" applyAlignment="1">
      <alignment horizontal="center"/>
    </xf>
    <xf numFmtId="0" fontId="19" fillId="9" borderId="2" xfId="0" applyFont="1" applyFill="1" applyBorder="1" applyAlignment="1">
      <alignment wrapText="1"/>
    </xf>
    <xf numFmtId="167" fontId="7" fillId="9" borderId="2" xfId="0" applyNumberFormat="1" applyFont="1" applyFill="1" applyBorder="1" applyAlignment="1">
      <alignment horizontal="center"/>
    </xf>
    <xf numFmtId="168" fontId="7" fillId="9" borderId="2" xfId="1" applyNumberFormat="1" applyFont="1" applyFill="1" applyBorder="1" applyAlignment="1">
      <alignment horizontal="center"/>
    </xf>
    <xf numFmtId="0" fontId="7" fillId="9" borderId="2" xfId="0" applyFont="1" applyFill="1" applyBorder="1" applyAlignment="1">
      <alignment horizontal="center"/>
    </xf>
    <xf numFmtId="0" fontId="30" fillId="9" borderId="2" xfId="0" applyFont="1" applyFill="1" applyBorder="1"/>
    <xf numFmtId="0" fontId="7" fillId="9" borderId="2" xfId="0" applyFont="1" applyFill="1" applyBorder="1" applyAlignment="1">
      <alignment horizontal="center" wrapText="1"/>
    </xf>
    <xf numFmtId="167" fontId="7" fillId="9" borderId="2" xfId="0" applyNumberFormat="1" applyFont="1" applyFill="1" applyBorder="1" applyAlignment="1">
      <alignment horizontal="center" wrapText="1"/>
    </xf>
    <xf numFmtId="2" fontId="7" fillId="9" borderId="2" xfId="0" applyNumberFormat="1" applyFont="1" applyFill="1" applyBorder="1" applyAlignment="1">
      <alignment horizontal="center"/>
    </xf>
    <xf numFmtId="167" fontId="7" fillId="9" borderId="2" xfId="0" applyNumberFormat="1" applyFont="1" applyFill="1" applyBorder="1"/>
    <xf numFmtId="0" fontId="10" fillId="12" borderId="5" xfId="0" applyFont="1" applyFill="1" applyBorder="1" applyAlignment="1">
      <alignment wrapText="1"/>
    </xf>
    <xf numFmtId="0" fontId="10" fillId="12" borderId="5" xfId="0" applyFont="1" applyFill="1" applyBorder="1"/>
    <xf numFmtId="0" fontId="10" fillId="12" borderId="6" xfId="0" applyFont="1" applyFill="1" applyBorder="1" applyAlignment="1">
      <alignment wrapText="1"/>
    </xf>
    <xf numFmtId="0" fontId="10" fillId="9" borderId="5" xfId="0" applyFont="1" applyFill="1" applyBorder="1" applyAlignment="1">
      <alignment horizontal="center"/>
    </xf>
    <xf numFmtId="0" fontId="10" fillId="9" borderId="5" xfId="0" applyFont="1" applyFill="1" applyBorder="1"/>
    <xf numFmtId="0" fontId="10" fillId="9" borderId="6" xfId="0" applyFont="1" applyFill="1" applyBorder="1"/>
    <xf numFmtId="0" fontId="11" fillId="13" borderId="8" xfId="0" applyFont="1" applyFill="1" applyBorder="1" applyAlignment="1">
      <alignment horizontal="center" wrapText="1"/>
    </xf>
    <xf numFmtId="0" fontId="6" fillId="13" borderId="8" xfId="0" applyFont="1" applyFill="1" applyBorder="1" applyAlignment="1">
      <alignment horizontal="center" wrapText="1"/>
    </xf>
    <xf numFmtId="0" fontId="4" fillId="13" borderId="8" xfId="0" applyFont="1" applyFill="1" applyBorder="1" applyAlignment="1">
      <alignment horizontal="center" wrapText="1"/>
    </xf>
    <xf numFmtId="0" fontId="11" fillId="13" borderId="2" xfId="0" applyFont="1" applyFill="1" applyBorder="1" applyAlignment="1">
      <alignment horizontal="center"/>
    </xf>
    <xf numFmtId="0" fontId="19" fillId="13" borderId="2" xfId="0" applyFont="1" applyFill="1" applyBorder="1" applyAlignment="1">
      <alignment wrapText="1"/>
    </xf>
    <xf numFmtId="167" fontId="7" fillId="13" borderId="2" xfId="0" applyNumberFormat="1" applyFont="1" applyFill="1" applyBorder="1" applyAlignment="1">
      <alignment horizontal="center"/>
    </xf>
    <xf numFmtId="0" fontId="11" fillId="13" borderId="2" xfId="0" applyFont="1" applyFill="1" applyBorder="1"/>
    <xf numFmtId="168" fontId="7" fillId="13" borderId="2" xfId="1" applyNumberFormat="1" applyFont="1" applyFill="1" applyBorder="1" applyAlignment="1">
      <alignment horizontal="center"/>
    </xf>
    <xf numFmtId="0" fontId="7" fillId="13" borderId="2" xfId="0" applyFont="1" applyFill="1" applyBorder="1"/>
    <xf numFmtId="0" fontId="7" fillId="13" borderId="2" xfId="0" applyFont="1" applyFill="1" applyBorder="1" applyAlignment="1">
      <alignment horizontal="center"/>
    </xf>
    <xf numFmtId="167" fontId="10" fillId="13" borderId="2" xfId="0" applyNumberFormat="1" applyFont="1" applyFill="1" applyBorder="1" applyAlignment="1">
      <alignment horizontal="center"/>
    </xf>
    <xf numFmtId="0" fontId="30" fillId="13" borderId="2" xfId="0" applyFont="1" applyFill="1" applyBorder="1"/>
    <xf numFmtId="0" fontId="7" fillId="13" borderId="2" xfId="0" applyFont="1" applyFill="1" applyBorder="1" applyAlignment="1">
      <alignment horizontal="center" wrapText="1"/>
    </xf>
    <xf numFmtId="167" fontId="7" fillId="13" borderId="2" xfId="0" applyNumberFormat="1" applyFont="1" applyFill="1" applyBorder="1" applyAlignment="1">
      <alignment horizontal="center" wrapText="1"/>
    </xf>
    <xf numFmtId="2" fontId="7" fillId="13" borderId="2" xfId="0" applyNumberFormat="1" applyFont="1" applyFill="1" applyBorder="1" applyAlignment="1">
      <alignment horizontal="center"/>
    </xf>
    <xf numFmtId="167" fontId="7" fillId="13" borderId="2" xfId="0" applyNumberFormat="1" applyFont="1" applyFill="1" applyBorder="1"/>
    <xf numFmtId="0" fontId="11" fillId="14" borderId="8" xfId="0" applyFont="1" applyFill="1" applyBorder="1" applyAlignment="1">
      <alignment horizontal="center" wrapText="1"/>
    </xf>
    <xf numFmtId="0" fontId="6" fillId="14" borderId="8" xfId="0" applyFont="1" applyFill="1" applyBorder="1" applyAlignment="1">
      <alignment horizontal="center" wrapText="1"/>
    </xf>
    <xf numFmtId="0" fontId="4" fillId="14" borderId="8" xfId="0" applyFont="1" applyFill="1" applyBorder="1" applyAlignment="1">
      <alignment horizontal="center" wrapText="1"/>
    </xf>
    <xf numFmtId="0" fontId="11" fillId="14" borderId="2" xfId="0" applyFont="1" applyFill="1" applyBorder="1" applyAlignment="1">
      <alignment horizontal="center"/>
    </xf>
    <xf numFmtId="0" fontId="19" fillId="14" borderId="2" xfId="0" applyFont="1" applyFill="1" applyBorder="1" applyAlignment="1">
      <alignment wrapText="1"/>
    </xf>
    <xf numFmtId="167" fontId="7" fillId="14" borderId="2" xfId="0" applyNumberFormat="1" applyFont="1" applyFill="1" applyBorder="1" applyAlignment="1">
      <alignment horizontal="center"/>
    </xf>
    <xf numFmtId="0" fontId="11" fillId="14" borderId="2" xfId="0" applyFont="1" applyFill="1" applyBorder="1"/>
    <xf numFmtId="168" fontId="7" fillId="14" borderId="2" xfId="1" applyNumberFormat="1" applyFont="1" applyFill="1" applyBorder="1" applyAlignment="1">
      <alignment horizontal="center"/>
    </xf>
    <xf numFmtId="0" fontId="7" fillId="14" borderId="2" xfId="0" applyFont="1" applyFill="1" applyBorder="1"/>
    <xf numFmtId="0" fontId="7" fillId="14" borderId="2" xfId="0" applyFont="1" applyFill="1" applyBorder="1" applyAlignment="1">
      <alignment horizontal="center"/>
    </xf>
    <xf numFmtId="167" fontId="10" fillId="14" borderId="2" xfId="0" applyNumberFormat="1" applyFont="1" applyFill="1" applyBorder="1" applyAlignment="1">
      <alignment horizontal="center"/>
    </xf>
    <xf numFmtId="0" fontId="30" fillId="14" borderId="2" xfId="0" applyFont="1" applyFill="1" applyBorder="1"/>
    <xf numFmtId="0" fontId="7" fillId="14" borderId="2" xfId="0" applyFont="1" applyFill="1" applyBorder="1" applyAlignment="1">
      <alignment horizontal="center" wrapText="1"/>
    </xf>
    <xf numFmtId="167" fontId="7" fillId="14" borderId="2" xfId="0" applyNumberFormat="1" applyFont="1" applyFill="1" applyBorder="1" applyAlignment="1">
      <alignment horizontal="center" wrapText="1"/>
    </xf>
    <xf numFmtId="2" fontId="7" fillId="14" borderId="2" xfId="0" applyNumberFormat="1" applyFont="1" applyFill="1" applyBorder="1" applyAlignment="1">
      <alignment horizontal="center"/>
    </xf>
    <xf numFmtId="167" fontId="7" fillId="14" borderId="2" xfId="0" applyNumberFormat="1" applyFont="1" applyFill="1" applyBorder="1"/>
    <xf numFmtId="0" fontId="10" fillId="11" borderId="2" xfId="0" applyFont="1" applyFill="1" applyBorder="1" applyAlignment="1">
      <alignment horizontal="center"/>
    </xf>
    <xf numFmtId="0" fontId="30" fillId="11" borderId="2" xfId="0" applyFont="1" applyFill="1" applyBorder="1"/>
    <xf numFmtId="167" fontId="10" fillId="11" borderId="2" xfId="0" applyNumberFormat="1" applyFont="1" applyFill="1" applyBorder="1" applyAlignment="1">
      <alignment horizontal="center"/>
    </xf>
    <xf numFmtId="0" fontId="10" fillId="11" borderId="0" xfId="0" applyFont="1" applyFill="1"/>
    <xf numFmtId="0" fontId="10" fillId="7" borderId="2" xfId="0" applyFont="1" applyFill="1" applyBorder="1" applyAlignment="1">
      <alignment horizontal="center"/>
    </xf>
    <xf numFmtId="0" fontId="30" fillId="7" borderId="2" xfId="0" applyFont="1" applyFill="1" applyBorder="1"/>
    <xf numFmtId="0" fontId="10" fillId="7" borderId="0" xfId="0" applyFont="1" applyFill="1"/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/>
    <xf numFmtId="0" fontId="10" fillId="9" borderId="2" xfId="0" applyFont="1" applyFill="1" applyBorder="1"/>
    <xf numFmtId="0" fontId="10" fillId="9" borderId="2" xfId="0" applyFont="1" applyFill="1" applyBorder="1" applyAlignment="1">
      <alignment horizontal="center"/>
    </xf>
    <xf numFmtId="0" fontId="10" fillId="12" borderId="2" xfId="0" applyFont="1" applyFill="1" applyBorder="1"/>
    <xf numFmtId="0" fontId="10" fillId="12" borderId="2" xfId="0" applyFont="1" applyFill="1" applyBorder="1" applyAlignment="1">
      <alignment horizontal="center"/>
    </xf>
    <xf numFmtId="0" fontId="10" fillId="13" borderId="2" xfId="0" applyFont="1" applyFill="1" applyBorder="1"/>
    <xf numFmtId="0" fontId="10" fillId="13" borderId="2" xfId="0" applyFont="1" applyFill="1" applyBorder="1" applyAlignment="1">
      <alignment horizontal="center"/>
    </xf>
    <xf numFmtId="0" fontId="10" fillId="14" borderId="2" xfId="0" applyFont="1" applyFill="1" applyBorder="1"/>
    <xf numFmtId="0" fontId="10" fillId="14" borderId="2" xfId="0" applyFont="1" applyFill="1" applyBorder="1" applyAlignment="1">
      <alignment horizontal="center"/>
    </xf>
    <xf numFmtId="0" fontId="30" fillId="7" borderId="2" xfId="0" applyFont="1" applyFill="1" applyBorder="1" applyAlignment="1">
      <alignment wrapText="1"/>
    </xf>
    <xf numFmtId="0" fontId="10" fillId="15" borderId="2" xfId="0" applyFont="1" applyFill="1" applyBorder="1" applyAlignment="1">
      <alignment horizontal="center"/>
    </xf>
    <xf numFmtId="167" fontId="10" fillId="15" borderId="2" xfId="0" applyNumberFormat="1" applyFont="1" applyFill="1" applyBorder="1" applyAlignment="1">
      <alignment horizontal="center"/>
    </xf>
    <xf numFmtId="0" fontId="10" fillId="15" borderId="0" xfId="0" applyFont="1" applyFill="1"/>
    <xf numFmtId="0" fontId="30" fillId="11" borderId="2" xfId="0" applyFont="1" applyFill="1" applyBorder="1" applyAlignment="1">
      <alignment wrapText="1"/>
    </xf>
    <xf numFmtId="168" fontId="10" fillId="11" borderId="2" xfId="1" applyNumberFormat="1" applyFont="1" applyFill="1" applyBorder="1" applyAlignment="1">
      <alignment horizontal="center"/>
    </xf>
    <xf numFmtId="0" fontId="10" fillId="11" borderId="2" xfId="0" applyFont="1" applyFill="1" applyBorder="1" applyAlignment="1">
      <alignment wrapText="1"/>
    </xf>
    <xf numFmtId="167" fontId="10" fillId="11" borderId="2" xfId="0" applyNumberFormat="1" applyFont="1" applyFill="1" applyBorder="1"/>
    <xf numFmtId="168" fontId="10" fillId="11" borderId="2" xfId="1" applyNumberFormat="1" applyFont="1" applyFill="1" applyBorder="1"/>
    <xf numFmtId="168" fontId="10" fillId="15" borderId="2" xfId="1" applyNumberFormat="1" applyFont="1" applyFill="1" applyBorder="1" applyAlignment="1">
      <alignment horizontal="center"/>
    </xf>
    <xf numFmtId="0" fontId="29" fillId="15" borderId="2" xfId="0" applyFont="1" applyFill="1" applyBorder="1" applyAlignment="1">
      <alignment wrapText="1"/>
    </xf>
    <xf numFmtId="168" fontId="10" fillId="15" borderId="0" xfId="1" applyNumberFormat="1" applyFont="1" applyFill="1"/>
    <xf numFmtId="168" fontId="11" fillId="0" borderId="0" xfId="1" applyNumberFormat="1" applyFont="1" applyFill="1" applyAlignment="1">
      <alignment horizontal="center"/>
    </xf>
    <xf numFmtId="168" fontId="11" fillId="0" borderId="0" xfId="1" applyNumberFormat="1" applyFont="1" applyFill="1"/>
    <xf numFmtId="168" fontId="7" fillId="0" borderId="0" xfId="1" applyNumberFormat="1" applyFont="1" applyFill="1"/>
    <xf numFmtId="0" fontId="7" fillId="11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top"/>
    </xf>
    <xf numFmtId="0" fontId="7" fillId="0" borderId="5" xfId="0" applyFont="1" applyFill="1" applyBorder="1"/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10" fillId="0" borderId="2" xfId="0" applyFont="1" applyFill="1" applyBorder="1"/>
    <xf numFmtId="0" fontId="7" fillId="0" borderId="2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Continuous" wrapText="1"/>
    </xf>
    <xf numFmtId="0" fontId="8" fillId="0" borderId="28" xfId="0" applyFont="1" applyFill="1" applyBorder="1" applyAlignment="1">
      <alignment horizontal="centerContinuous" wrapText="1"/>
    </xf>
    <xf numFmtId="0" fontId="62" fillId="0" borderId="0" xfId="0" applyFont="1" applyFill="1" applyAlignment="1">
      <alignment horizontal="justify" vertical="center"/>
    </xf>
    <xf numFmtId="0" fontId="62" fillId="0" borderId="0" xfId="0" applyFont="1" applyFill="1"/>
    <xf numFmtId="0" fontId="10" fillId="0" borderId="0" xfId="0" applyFont="1" applyFill="1"/>
    <xf numFmtId="0" fontId="10" fillId="11" borderId="2" xfId="0" applyFont="1" applyFill="1" applyBorder="1"/>
    <xf numFmtId="0" fontId="7" fillId="7" borderId="2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10" fillId="7" borderId="2" xfId="0" applyFont="1" applyFill="1" applyBorder="1"/>
    <xf numFmtId="0" fontId="10" fillId="7" borderId="2" xfId="0" applyFont="1" applyFill="1" applyBorder="1" applyAlignment="1">
      <alignment wrapText="1"/>
    </xf>
    <xf numFmtId="0" fontId="10" fillId="7" borderId="5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left" indent="2"/>
    </xf>
    <xf numFmtId="0" fontId="10" fillId="15" borderId="2" xfId="0" applyFont="1" applyFill="1" applyBorder="1" applyAlignment="1">
      <alignment vertical="center" wrapText="1"/>
    </xf>
    <xf numFmtId="167" fontId="47" fillId="0" borderId="0" xfId="0" applyNumberFormat="1" applyFont="1"/>
    <xf numFmtId="0" fontId="55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167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wrapText="1"/>
    </xf>
    <xf numFmtId="167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 vertical="center" wrapText="1"/>
    </xf>
    <xf numFmtId="167" fontId="29" fillId="0" borderId="0" xfId="0" applyNumberFormat="1" applyFont="1"/>
    <xf numFmtId="0" fontId="11" fillId="2" borderId="1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167" fontId="7" fillId="0" borderId="37" xfId="0" applyNumberFormat="1" applyFont="1" applyBorder="1" applyAlignment="1">
      <alignment horizontal="center" vertical="center" wrapText="1"/>
    </xf>
    <xf numFmtId="0" fontId="7" fillId="2" borderId="0" xfId="0" applyFont="1" applyFill="1" applyBorder="1" applyAlignment="1">
      <alignment wrapText="1"/>
    </xf>
    <xf numFmtId="167" fontId="7" fillId="2" borderId="0" xfId="0" applyNumberFormat="1" applyFont="1" applyFill="1" applyBorder="1" applyAlignment="1">
      <alignment wrapText="1"/>
    </xf>
    <xf numFmtId="0" fontId="6" fillId="3" borderId="38" xfId="0" applyFont="1" applyFill="1" applyBorder="1" applyAlignment="1">
      <alignment horizontal="center" wrapText="1"/>
    </xf>
    <xf numFmtId="0" fontId="13" fillId="3" borderId="38" xfId="0" applyFont="1" applyFill="1" applyBorder="1" applyAlignment="1">
      <alignment wrapText="1"/>
    </xf>
    <xf numFmtId="167" fontId="10" fillId="3" borderId="38" xfId="0" applyNumberFormat="1" applyFont="1" applyFill="1" applyBorder="1" applyAlignment="1">
      <alignment horizontal="center" wrapText="1"/>
    </xf>
    <xf numFmtId="167" fontId="10" fillId="3" borderId="39" xfId="0" applyNumberFormat="1" applyFont="1" applyFill="1" applyBorder="1" applyAlignment="1">
      <alignment horizontal="center" wrapText="1"/>
    </xf>
    <xf numFmtId="0" fontId="55" fillId="0" borderId="20" xfId="0" applyFont="1" applyFill="1" applyBorder="1" applyAlignment="1">
      <alignment horizontal="center" vertical="center" wrapText="1"/>
    </xf>
    <xf numFmtId="167" fontId="7" fillId="0" borderId="37" xfId="0" applyNumberFormat="1" applyFont="1" applyFill="1" applyBorder="1" applyAlignment="1">
      <alignment horizontal="center" wrapText="1"/>
    </xf>
    <xf numFmtId="0" fontId="10" fillId="0" borderId="40" xfId="0" applyFont="1" applyFill="1" applyBorder="1"/>
    <xf numFmtId="0" fontId="10" fillId="0" borderId="3" xfId="0" applyFont="1" applyFill="1" applyBorder="1"/>
    <xf numFmtId="0" fontId="7" fillId="0" borderId="15" xfId="0" applyFont="1" applyFill="1" applyBorder="1"/>
    <xf numFmtId="0" fontId="7" fillId="0" borderId="41" xfId="0" applyFont="1" applyFill="1" applyBorder="1"/>
    <xf numFmtId="0" fontId="7" fillId="0" borderId="24" xfId="0" applyFont="1" applyFill="1" applyBorder="1"/>
    <xf numFmtId="0" fontId="6" fillId="2" borderId="42" xfId="0" applyFont="1" applyFill="1" applyBorder="1" applyAlignment="1">
      <alignment horizontal="center" wrapText="1"/>
    </xf>
    <xf numFmtId="0" fontId="10" fillId="0" borderId="42" xfId="0" applyFont="1" applyBorder="1" applyAlignment="1">
      <alignment wrapText="1"/>
    </xf>
    <xf numFmtId="167" fontId="10" fillId="2" borderId="42" xfId="0" applyNumberFormat="1" applyFont="1" applyFill="1" applyBorder="1" applyAlignment="1">
      <alignment horizontal="center" wrapText="1"/>
    </xf>
    <xf numFmtId="167" fontId="7" fillId="2" borderId="42" xfId="0" applyNumberFormat="1" applyFont="1" applyFill="1" applyBorder="1" applyAlignment="1">
      <alignment horizontal="center" wrapText="1"/>
    </xf>
    <xf numFmtId="167" fontId="7" fillId="2" borderId="43" xfId="0" applyNumberFormat="1" applyFont="1" applyFill="1" applyBorder="1" applyAlignment="1">
      <alignment horizontal="center" wrapText="1"/>
    </xf>
    <xf numFmtId="0" fontId="11" fillId="2" borderId="42" xfId="0" applyFont="1" applyFill="1" applyBorder="1" applyAlignment="1">
      <alignment horizontal="center" wrapText="1"/>
    </xf>
    <xf numFmtId="0" fontId="10" fillId="0" borderId="20" xfId="0" applyFont="1" applyFill="1" applyBorder="1"/>
    <xf numFmtId="0" fontId="7" fillId="0" borderId="44" xfId="0" applyFont="1" applyFill="1" applyBorder="1"/>
    <xf numFmtId="0" fontId="7" fillId="0" borderId="42" xfId="0" applyFont="1" applyFill="1" applyBorder="1"/>
    <xf numFmtId="10" fontId="7" fillId="0" borderId="0" xfId="44" applyNumberFormat="1" applyFont="1" applyFill="1" applyAlignment="1">
      <alignment horizontal="center" vertical="center"/>
    </xf>
    <xf numFmtId="9" fontId="14" fillId="0" borderId="0" xfId="44" applyFont="1"/>
    <xf numFmtId="10" fontId="14" fillId="0" borderId="0" xfId="44" applyNumberFormat="1" applyFont="1"/>
    <xf numFmtId="165" fontId="50" fillId="5" borderId="0" xfId="1" applyFont="1" applyFill="1"/>
    <xf numFmtId="3" fontId="29" fillId="0" borderId="0" xfId="0" applyNumberFormat="1" applyFont="1"/>
    <xf numFmtId="165" fontId="27" fillId="5" borderId="0" xfId="0" applyNumberFormat="1" applyFont="1" applyFill="1"/>
    <xf numFmtId="49" fontId="10" fillId="2" borderId="8" xfId="0" applyNumberFormat="1" applyFont="1" applyFill="1" applyBorder="1" applyAlignment="1">
      <alignment horizontal="right"/>
    </xf>
    <xf numFmtId="167" fontId="10" fillId="0" borderId="2" xfId="0" applyNumberFormat="1" applyFont="1" applyFill="1" applyBorder="1" applyAlignment="1">
      <alignment horizontal="center" vertical="center" wrapText="1"/>
    </xf>
    <xf numFmtId="49" fontId="60" fillId="0" borderId="3" xfId="0" applyNumberFormat="1" applyFont="1" applyFill="1" applyBorder="1" applyAlignment="1">
      <alignment horizontal="left" vertical="top" wrapText="1"/>
    </xf>
    <xf numFmtId="165" fontId="10" fillId="0" borderId="2" xfId="1" applyFont="1" applyFill="1" applyBorder="1" applyAlignment="1">
      <alignment horizontal="center" wrapText="1"/>
    </xf>
    <xf numFmtId="167" fontId="14" fillId="0" borderId="2" xfId="0" applyNumberFormat="1" applyFont="1" applyFill="1" applyBorder="1" applyAlignment="1">
      <alignment horizontal="center"/>
    </xf>
    <xf numFmtId="0" fontId="22" fillId="10" borderId="2" xfId="0" applyFont="1" applyFill="1" applyBorder="1" applyAlignment="1">
      <alignment horizontal="center" wrapText="1"/>
    </xf>
    <xf numFmtId="167" fontId="7" fillId="0" borderId="0" xfId="0" applyNumberFormat="1" applyFont="1"/>
    <xf numFmtId="0" fontId="11" fillId="0" borderId="45" xfId="0" applyFont="1" applyBorder="1" applyAlignment="1">
      <alignment horizontal="center" vertical="center" wrapText="1"/>
    </xf>
    <xf numFmtId="170" fontId="10" fillId="4" borderId="11" xfId="1" applyNumberFormat="1" applyFont="1" applyFill="1" applyBorder="1" applyAlignment="1">
      <alignment horizontal="center" vertical="center"/>
    </xf>
    <xf numFmtId="0" fontId="29" fillId="11" borderId="2" xfId="0" applyFont="1" applyFill="1" applyBorder="1" applyAlignment="1">
      <alignment vertical="center" wrapText="1"/>
    </xf>
    <xf numFmtId="167" fontId="20" fillId="11" borderId="2" xfId="0" applyNumberFormat="1" applyFont="1" applyFill="1" applyBorder="1" applyAlignment="1">
      <alignment horizontal="center" vertical="center" wrapText="1"/>
    </xf>
    <xf numFmtId="165" fontId="20" fillId="11" borderId="2" xfId="1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wrapText="1"/>
    </xf>
    <xf numFmtId="0" fontId="16" fillId="0" borderId="2" xfId="0" applyFont="1" applyFill="1" applyBorder="1" applyAlignment="1">
      <alignment horizontal="left" wrapText="1"/>
    </xf>
    <xf numFmtId="170" fontId="7" fillId="0" borderId="2" xfId="1" applyNumberFormat="1" applyFont="1" applyBorder="1"/>
    <xf numFmtId="49" fontId="63" fillId="0" borderId="2" xfId="0" applyNumberFormat="1" applyFont="1" applyBorder="1" applyAlignment="1">
      <alignment horizontal="left" vertical="top" wrapText="1" shrinkToFit="1" readingOrder="1"/>
    </xf>
    <xf numFmtId="171" fontId="63" fillId="0" borderId="2" xfId="0" applyNumberFormat="1" applyFont="1" applyBorder="1" applyAlignment="1">
      <alignment horizontal="right" vertical="top" wrapText="1" shrinkToFit="1" readingOrder="1"/>
    </xf>
    <xf numFmtId="0" fontId="64" fillId="16" borderId="2" xfId="0" applyNumberFormat="1" applyFont="1" applyFill="1" applyBorder="1" applyAlignment="1">
      <alignment horizontal="left" vertical="top" wrapText="1" shrinkToFit="1" readingOrder="1"/>
    </xf>
    <xf numFmtId="49" fontId="63" fillId="0" borderId="20" xfId="0" applyNumberFormat="1" applyFont="1" applyBorder="1" applyAlignment="1">
      <alignment horizontal="left" vertical="top" wrapText="1" shrinkToFit="1" readingOrder="1"/>
    </xf>
    <xf numFmtId="0" fontId="64" fillId="16" borderId="44" xfId="0" applyNumberFormat="1" applyFont="1" applyFill="1" applyBorder="1" applyAlignment="1">
      <alignment horizontal="left" vertical="top" wrapText="1" shrinkToFit="1" readingOrder="1"/>
    </xf>
    <xf numFmtId="171" fontId="64" fillId="16" borderId="42" xfId="0" applyNumberFormat="1" applyFont="1" applyFill="1" applyBorder="1" applyAlignment="1">
      <alignment horizontal="right" vertical="top" wrapText="1" shrinkToFit="1" readingOrder="1"/>
    </xf>
    <xf numFmtId="172" fontId="63" fillId="0" borderId="4" xfId="0" applyNumberFormat="1" applyFont="1" applyBorder="1" applyAlignment="1">
      <alignment horizontal="left" vertical="top" wrapText="1" shrinkToFit="1" readingOrder="1"/>
    </xf>
    <xf numFmtId="0" fontId="0" fillId="0" borderId="2" xfId="0" applyBorder="1"/>
    <xf numFmtId="0" fontId="41" fillId="0" borderId="0" xfId="0" applyFont="1"/>
    <xf numFmtId="172" fontId="63" fillId="0" borderId="0" xfId="0" applyNumberFormat="1" applyFont="1" applyBorder="1" applyAlignment="1">
      <alignment horizontal="left" vertical="top" wrapText="1" shrinkToFit="1" readingOrder="1"/>
    </xf>
    <xf numFmtId="172" fontId="65" fillId="0" borderId="46" xfId="0" applyNumberFormat="1" applyFont="1" applyBorder="1" applyAlignment="1">
      <alignment horizontal="left" vertical="top" wrapText="1" shrinkToFit="1" readingOrder="1"/>
    </xf>
    <xf numFmtId="170" fontId="0" fillId="0" borderId="2" xfId="1" applyNumberFormat="1" applyFont="1" applyBorder="1"/>
    <xf numFmtId="170" fontId="64" fillId="16" borderId="2" xfId="0" applyNumberFormat="1" applyFont="1" applyFill="1" applyBorder="1" applyAlignment="1">
      <alignment horizontal="left" vertical="top" wrapText="1" shrinkToFit="1" readingOrder="1"/>
    </xf>
    <xf numFmtId="170" fontId="0" fillId="0" borderId="8" xfId="1" applyNumberFormat="1" applyFont="1" applyBorder="1"/>
    <xf numFmtId="0" fontId="66" fillId="17" borderId="36" xfId="0" applyNumberFormat="1" applyFont="1" applyFill="1" applyBorder="1" applyAlignment="1">
      <alignment horizontal="left" vertical="top" wrapText="1" shrinkToFit="1" readingOrder="1"/>
    </xf>
    <xf numFmtId="0" fontId="64" fillId="17" borderId="8" xfId="0" applyNumberFormat="1" applyFont="1" applyFill="1" applyBorder="1" applyAlignment="1">
      <alignment horizontal="right" vertical="top" wrapText="1" shrinkToFit="1" readingOrder="1"/>
    </xf>
    <xf numFmtId="0" fontId="64" fillId="17" borderId="8" xfId="0" applyNumberFormat="1" applyFont="1" applyFill="1" applyBorder="1" applyAlignment="1">
      <alignment horizontal="left" vertical="top" wrapText="1" shrinkToFit="1" readingOrder="1"/>
    </xf>
    <xf numFmtId="0" fontId="64" fillId="17" borderId="46" xfId="0" applyNumberFormat="1" applyFont="1" applyFill="1" applyBorder="1" applyAlignment="1">
      <alignment horizontal="left" vertical="top" wrapText="1" shrinkToFit="1" readingOrder="1"/>
    </xf>
    <xf numFmtId="0" fontId="66" fillId="17" borderId="47" xfId="0" applyNumberFormat="1" applyFont="1" applyFill="1" applyBorder="1" applyAlignment="1">
      <alignment horizontal="left" vertical="top" wrapText="1" shrinkToFit="1" readingOrder="1"/>
    </xf>
    <xf numFmtId="0" fontId="66" fillId="17" borderId="8" xfId="0" applyNumberFormat="1" applyFont="1" applyFill="1" applyBorder="1" applyAlignment="1">
      <alignment horizontal="left" vertical="top" wrapText="1" shrinkToFit="1" readingOrder="1"/>
    </xf>
    <xf numFmtId="0" fontId="51" fillId="0" borderId="2" xfId="0" applyFont="1" applyBorder="1" applyAlignment="1">
      <alignment horizontal="center" vertical="center"/>
    </xf>
    <xf numFmtId="170" fontId="10" fillId="0" borderId="0" xfId="1" applyNumberFormat="1" applyFont="1" applyBorder="1"/>
    <xf numFmtId="170" fontId="7" fillId="0" borderId="0" xfId="1" applyNumberFormat="1" applyFont="1" applyBorder="1"/>
    <xf numFmtId="167" fontId="7" fillId="0" borderId="0" xfId="0" applyNumberFormat="1" applyFont="1" applyAlignment="1">
      <alignment horizontal="center"/>
    </xf>
    <xf numFmtId="0" fontId="55" fillId="0" borderId="35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55" fillId="0" borderId="35" xfId="0" applyFont="1" applyFill="1" applyBorder="1" applyAlignment="1">
      <alignment vertical="top" wrapText="1"/>
    </xf>
    <xf numFmtId="169" fontId="7" fillId="0" borderId="0" xfId="0" applyNumberFormat="1" applyFont="1" applyFill="1" applyAlignment="1">
      <alignment horizontal="center"/>
    </xf>
    <xf numFmtId="167" fontId="10" fillId="0" borderId="2" xfId="0" applyNumberFormat="1" applyFont="1" applyFill="1" applyBorder="1" applyAlignment="1">
      <alignment horizontal="center" wrapText="1"/>
    </xf>
    <xf numFmtId="167" fontId="7" fillId="0" borderId="42" xfId="0" applyNumberFormat="1" applyFont="1" applyFill="1" applyBorder="1" applyAlignment="1">
      <alignment horizontal="center" wrapText="1"/>
    </xf>
    <xf numFmtId="167" fontId="10" fillId="0" borderId="42" xfId="0" applyNumberFormat="1" applyFont="1" applyFill="1" applyBorder="1" applyAlignment="1">
      <alignment horizontal="center" wrapText="1"/>
    </xf>
    <xf numFmtId="167" fontId="7" fillId="0" borderId="43" xfId="0" applyNumberFormat="1" applyFont="1" applyFill="1" applyBorder="1" applyAlignment="1">
      <alignment horizontal="center" wrapText="1"/>
    </xf>
    <xf numFmtId="0" fontId="11" fillId="0" borderId="48" xfId="0" applyFont="1" applyBorder="1" applyAlignment="1">
      <alignment horizontal="center"/>
    </xf>
    <xf numFmtId="0" fontId="11" fillId="0" borderId="8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6" fillId="8" borderId="0" xfId="0" applyFont="1" applyFill="1" applyBorder="1" applyAlignment="1">
      <alignment horizontal="center" wrapText="1"/>
    </xf>
    <xf numFmtId="167" fontId="14" fillId="0" borderId="3" xfId="0" applyNumberFormat="1" applyFont="1" applyBorder="1" applyAlignment="1">
      <alignment horizontal="center"/>
    </xf>
    <xf numFmtId="167" fontId="14" fillId="0" borderId="7" xfId="0" applyNumberFormat="1" applyFont="1" applyBorder="1" applyAlignment="1">
      <alignment horizontal="center"/>
    </xf>
    <xf numFmtId="167" fontId="14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2" fillId="19" borderId="1" xfId="0" applyFont="1" applyFill="1" applyBorder="1" applyAlignment="1">
      <alignment horizontal="center" wrapText="1"/>
    </xf>
    <xf numFmtId="0" fontId="23" fillId="19" borderId="33" xfId="0" applyFont="1" applyFill="1" applyBorder="1" applyAlignment="1">
      <alignment horizontal="center" vertical="center" wrapText="1"/>
    </xf>
    <xf numFmtId="0" fontId="23" fillId="19" borderId="14" xfId="0" applyFont="1" applyFill="1" applyBorder="1" applyAlignment="1">
      <alignment horizontal="center" vertical="center" wrapText="1"/>
    </xf>
    <xf numFmtId="0" fontId="23" fillId="19" borderId="9" xfId="0" applyFont="1" applyFill="1" applyBorder="1" applyAlignment="1">
      <alignment horizontal="center" vertical="center" wrapText="1"/>
    </xf>
    <xf numFmtId="0" fontId="24" fillId="19" borderId="22" xfId="0" applyFont="1" applyFill="1" applyBorder="1" applyAlignment="1">
      <alignment horizontal="center"/>
    </xf>
    <xf numFmtId="0" fontId="24" fillId="19" borderId="9" xfId="0" applyFont="1" applyFill="1" applyBorder="1" applyAlignment="1">
      <alignment horizontal="center"/>
    </xf>
    <xf numFmtId="0" fontId="7" fillId="19" borderId="9" xfId="0" applyFont="1" applyFill="1" applyBorder="1" applyAlignment="1">
      <alignment horizontal="center" wrapText="1"/>
    </xf>
    <xf numFmtId="0" fontId="11" fillId="19" borderId="1" xfId="0" applyFont="1" applyFill="1" applyBorder="1" applyAlignment="1">
      <alignment horizontal="center"/>
    </xf>
    <xf numFmtId="0" fontId="29" fillId="2" borderId="0" xfId="0" applyFont="1" applyFill="1" applyBorder="1" applyAlignment="1">
      <alignment wrapText="1"/>
    </xf>
    <xf numFmtId="0" fontId="29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29" fillId="2" borderId="0" xfId="0" applyFont="1" applyFill="1" applyAlignment="1">
      <alignment horizontal="centerContinuous"/>
    </xf>
    <xf numFmtId="0" fontId="20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 wrapText="1"/>
    </xf>
    <xf numFmtId="0" fontId="7" fillId="0" borderId="5" xfId="0" applyFont="1" applyBorder="1" applyAlignment="1">
      <alignment horizontal="centerContinuous" wrapText="1"/>
    </xf>
    <xf numFmtId="0" fontId="7" fillId="0" borderId="6" xfId="0" applyFont="1" applyBorder="1" applyAlignment="1">
      <alignment horizontal="centerContinuous" wrapText="1"/>
    </xf>
    <xf numFmtId="0" fontId="12" fillId="0" borderId="2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/>
    </xf>
    <xf numFmtId="167" fontId="10" fillId="0" borderId="2" xfId="0" applyNumberFormat="1" applyFont="1" applyBorder="1" applyAlignment="1">
      <alignment horizontal="center"/>
    </xf>
    <xf numFmtId="0" fontId="10" fillId="0" borderId="0" xfId="0" applyFont="1"/>
    <xf numFmtId="0" fontId="7" fillId="2" borderId="2" xfId="0" applyFont="1" applyFill="1" applyBorder="1"/>
    <xf numFmtId="0" fontId="12" fillId="2" borderId="2" xfId="0" applyFont="1" applyFill="1" applyBorder="1"/>
    <xf numFmtId="1" fontId="10" fillId="2" borderId="2" xfId="0" applyNumberFormat="1" applyFont="1" applyFill="1" applyBorder="1"/>
    <xf numFmtId="0" fontId="20" fillId="2" borderId="2" xfId="0" applyFont="1" applyFill="1" applyBorder="1" applyAlignment="1">
      <alignment wrapText="1"/>
    </xf>
    <xf numFmtId="167" fontId="7" fillId="2" borderId="2" xfId="0" applyNumberFormat="1" applyFont="1" applyFill="1" applyBorder="1"/>
    <xf numFmtId="0" fontId="20" fillId="2" borderId="2" xfId="0" applyFont="1" applyFill="1" applyBorder="1"/>
    <xf numFmtId="168" fontId="7" fillId="0" borderId="2" xfId="1" applyNumberFormat="1" applyFont="1" applyBorder="1" applyAlignment="1">
      <alignment horizontal="center" wrapText="1"/>
    </xf>
    <xf numFmtId="0" fontId="68" fillId="2" borderId="2" xfId="0" applyFont="1" applyFill="1" applyBorder="1"/>
    <xf numFmtId="0" fontId="10" fillId="2" borderId="0" xfId="0" applyFont="1" applyFill="1" applyBorder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167" fontId="7" fillId="3" borderId="2" xfId="0" applyNumberFormat="1" applyFont="1" applyFill="1" applyBorder="1" applyAlignment="1">
      <alignment horizontal="center" wrapText="1"/>
    </xf>
    <xf numFmtId="168" fontId="7" fillId="6" borderId="2" xfId="1" applyNumberFormat="1" applyFont="1" applyFill="1" applyBorder="1" applyAlignment="1">
      <alignment horizontal="center"/>
    </xf>
    <xf numFmtId="168" fontId="7" fillId="0" borderId="2" xfId="1" applyNumberFormat="1" applyFont="1" applyBorder="1" applyAlignment="1">
      <alignment horizontal="center"/>
    </xf>
    <xf numFmtId="168" fontId="14" fillId="0" borderId="2" xfId="1" applyNumberFormat="1" applyFont="1" applyBorder="1" applyAlignment="1">
      <alignment horizontal="center"/>
    </xf>
    <xf numFmtId="168" fontId="7" fillId="0" borderId="0" xfId="1" applyNumberFormat="1" applyFont="1"/>
    <xf numFmtId="168" fontId="7" fillId="3" borderId="2" xfId="1" applyNumberFormat="1" applyFont="1" applyFill="1" applyBorder="1" applyAlignment="1">
      <alignment horizontal="center"/>
    </xf>
    <xf numFmtId="168" fontId="9" fillId="0" borderId="2" xfId="1" applyNumberFormat="1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5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0" fontId="10" fillId="7" borderId="9" xfId="0" applyFont="1" applyFill="1" applyBorder="1" applyAlignment="1">
      <alignment horizontal="centerContinuous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0" fontId="12" fillId="18" borderId="2" xfId="0" applyFont="1" applyFill="1" applyBorder="1" applyAlignment="1">
      <alignment horizontal="center"/>
    </xf>
    <xf numFmtId="0" fontId="22" fillId="18" borderId="5" xfId="0" applyFont="1" applyFill="1" applyBorder="1" applyAlignment="1">
      <alignment horizontal="left" wrapText="1"/>
    </xf>
    <xf numFmtId="0" fontId="7" fillId="18" borderId="2" xfId="0" applyFont="1" applyFill="1" applyBorder="1" applyAlignment="1">
      <alignment horizontal="center"/>
    </xf>
    <xf numFmtId="165" fontId="7" fillId="18" borderId="2" xfId="1" applyFont="1" applyFill="1" applyBorder="1" applyAlignment="1">
      <alignment horizontal="center"/>
    </xf>
    <xf numFmtId="0" fontId="68" fillId="18" borderId="2" xfId="0" applyFont="1" applyFill="1" applyBorder="1" applyAlignment="1">
      <alignment horizontal="center"/>
    </xf>
    <xf numFmtId="0" fontId="15" fillId="0" borderId="0" xfId="0" applyFont="1"/>
    <xf numFmtId="0" fontId="12" fillId="0" borderId="0" xfId="0" applyFont="1" applyBorder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0" fontId="7" fillId="0" borderId="32" xfId="0" applyFont="1" applyBorder="1"/>
    <xf numFmtId="0" fontId="7" fillId="0" borderId="49" xfId="0" applyFont="1" applyBorder="1"/>
    <xf numFmtId="0" fontId="7" fillId="0" borderId="28" xfId="0" applyFont="1" applyBorder="1"/>
    <xf numFmtId="0" fontId="7" fillId="0" borderId="34" xfId="0" applyFont="1" applyBorder="1"/>
    <xf numFmtId="0" fontId="7" fillId="0" borderId="5" xfId="0" applyFont="1" applyBorder="1"/>
    <xf numFmtId="0" fontId="7" fillId="0" borderId="6" xfId="0" applyFont="1" applyBorder="1"/>
    <xf numFmtId="0" fontId="71" fillId="0" borderId="0" xfId="0" applyFont="1" applyAlignment="1">
      <alignment horizontal="left" wrapText="1"/>
    </xf>
    <xf numFmtId="0" fontId="9" fillId="0" borderId="2" xfId="0" applyFont="1" applyBorder="1" applyAlignment="1">
      <alignment wrapText="1"/>
    </xf>
    <xf numFmtId="0" fontId="28" fillId="2" borderId="2" xfId="0" applyFont="1" applyFill="1" applyBorder="1" applyAlignment="1">
      <alignment horizontal="centerContinuous" wrapText="1"/>
    </xf>
    <xf numFmtId="0" fontId="9" fillId="0" borderId="2" xfId="0" applyFont="1" applyBorder="1"/>
    <xf numFmtId="0" fontId="68" fillId="0" borderId="0" xfId="0" applyFont="1" applyAlignment="1">
      <alignment horizontal="centerContinuous" vertical="top" wrapText="1"/>
    </xf>
    <xf numFmtId="0" fontId="68" fillId="0" borderId="0" xfId="0" applyFont="1" applyAlignment="1">
      <alignment horizontal="centerContinuous" wrapText="1"/>
    </xf>
    <xf numFmtId="0" fontId="7" fillId="2" borderId="2" xfId="0" applyFont="1" applyFill="1" applyBorder="1" applyAlignment="1">
      <alignment horizontal="centerContinuous" vertical="center" wrapText="1"/>
    </xf>
    <xf numFmtId="0" fontId="9" fillId="0" borderId="5" xfId="0" applyFont="1" applyBorder="1" applyAlignment="1">
      <alignment horizontal="centerContinuous"/>
    </xf>
    <xf numFmtId="0" fontId="9" fillId="0" borderId="6" xfId="0" applyFont="1" applyBorder="1" applyAlignment="1">
      <alignment horizontal="centerContinuous"/>
    </xf>
    <xf numFmtId="0" fontId="56" fillId="20" borderId="3" xfId="0" applyFont="1" applyFill="1" applyBorder="1" applyAlignment="1">
      <alignment horizontal="center" vertical="top" wrapText="1"/>
    </xf>
    <xf numFmtId="167" fontId="10" fillId="2" borderId="0" xfId="0" applyNumberFormat="1" applyFont="1" applyFill="1" applyBorder="1" applyAlignment="1">
      <alignment horizontal="centerContinuous" wrapText="1"/>
    </xf>
    <xf numFmtId="167" fontId="7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36" fillId="0" borderId="0" xfId="0" applyFont="1" applyFill="1" applyBorder="1" applyAlignment="1">
      <alignment horizontal="center" vertical="top" wrapText="1"/>
    </xf>
    <xf numFmtId="0" fontId="10" fillId="0" borderId="27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 wrapText="1"/>
    </xf>
    <xf numFmtId="14" fontId="11" fillId="0" borderId="2" xfId="0" applyNumberFormat="1" applyFont="1" applyFill="1" applyBorder="1" applyAlignment="1">
      <alignment horizontal="center"/>
    </xf>
    <xf numFmtId="0" fontId="30" fillId="11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14" fontId="11" fillId="0" borderId="2" xfId="0" applyNumberFormat="1" applyFont="1" applyFill="1" applyBorder="1" applyAlignment="1">
      <alignment horizontal="center" wrapText="1"/>
    </xf>
    <xf numFmtId="0" fontId="30" fillId="11" borderId="2" xfId="0" applyFont="1" applyFill="1" applyBorder="1" applyAlignment="1">
      <alignment horizontal="center" wrapText="1"/>
    </xf>
    <xf numFmtId="14" fontId="6" fillId="0" borderId="2" xfId="0" applyNumberFormat="1" applyFont="1" applyFill="1" applyBorder="1" applyAlignment="1">
      <alignment horizontal="center" wrapText="1"/>
    </xf>
    <xf numFmtId="0" fontId="30" fillId="7" borderId="2" xfId="0" applyFont="1" applyFill="1" applyBorder="1" applyAlignment="1">
      <alignment horizontal="center" wrapText="1"/>
    </xf>
    <xf numFmtId="14" fontId="7" fillId="0" borderId="2" xfId="0" applyNumberFormat="1" applyFont="1" applyFill="1" applyBorder="1" applyAlignment="1">
      <alignment horizontal="center"/>
    </xf>
    <xf numFmtId="0" fontId="30" fillId="7" borderId="2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 wrapText="1"/>
    </xf>
    <xf numFmtId="0" fontId="29" fillId="15" borderId="2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14" fillId="0" borderId="0" xfId="0" applyFont="1" applyBorder="1"/>
    <xf numFmtId="0" fontId="29" fillId="0" borderId="0" xfId="0" applyFont="1" applyBorder="1"/>
    <xf numFmtId="0" fontId="55" fillId="0" borderId="2" xfId="0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top" wrapText="1"/>
    </xf>
    <xf numFmtId="0" fontId="7" fillId="21" borderId="2" xfId="0" applyFont="1" applyFill="1" applyBorder="1"/>
    <xf numFmtId="167" fontId="7" fillId="21" borderId="2" xfId="0" applyNumberFormat="1" applyFont="1" applyFill="1" applyBorder="1" applyAlignment="1">
      <alignment horizontal="center" wrapText="1"/>
    </xf>
    <xf numFmtId="167" fontId="7" fillId="10" borderId="2" xfId="0" applyNumberFormat="1" applyFont="1" applyFill="1" applyBorder="1" applyAlignment="1">
      <alignment horizontal="center"/>
    </xf>
    <xf numFmtId="167" fontId="7" fillId="10" borderId="2" xfId="0" applyNumberFormat="1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wrapText="1"/>
    </xf>
    <xf numFmtId="164" fontId="27" fillId="5" borderId="0" xfId="0" applyNumberFormat="1" applyFont="1" applyFill="1"/>
    <xf numFmtId="167" fontId="27" fillId="5" borderId="0" xfId="0" applyNumberFormat="1" applyFont="1" applyFill="1"/>
    <xf numFmtId="167" fontId="48" fillId="5" borderId="0" xfId="0" applyNumberFormat="1" applyFont="1" applyFill="1"/>
    <xf numFmtId="2" fontId="48" fillId="5" borderId="0" xfId="0" applyNumberFormat="1" applyFont="1" applyFill="1"/>
    <xf numFmtId="0" fontId="7" fillId="0" borderId="8" xfId="0" applyFont="1" applyBorder="1" applyAlignment="1">
      <alignment horizontal="center" vertical="center" wrapText="1"/>
    </xf>
    <xf numFmtId="0" fontId="44" fillId="0" borderId="2" xfId="53" applyFont="1" applyFill="1" applyBorder="1" applyAlignment="1">
      <alignment horizontal="center" wrapText="1"/>
    </xf>
    <xf numFmtId="0" fontId="9" fillId="0" borderId="2" xfId="0" applyFont="1" applyFill="1" applyBorder="1"/>
    <xf numFmtId="170" fontId="10" fillId="2" borderId="0" xfId="0" applyNumberFormat="1" applyFont="1" applyFill="1" applyAlignment="1">
      <alignment horizontal="center" wrapText="1"/>
    </xf>
    <xf numFmtId="167" fontId="14" fillId="0" borderId="8" xfId="0" applyNumberFormat="1" applyFont="1" applyFill="1" applyBorder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3" fontId="7" fillId="0" borderId="0" xfId="0" applyNumberFormat="1" applyFont="1"/>
    <xf numFmtId="170" fontId="7" fillId="0" borderId="0" xfId="0" applyNumberFormat="1" applyFont="1"/>
    <xf numFmtId="167" fontId="26" fillId="0" borderId="0" xfId="0" applyNumberFormat="1" applyFont="1"/>
    <xf numFmtId="167" fontId="29" fillId="3" borderId="9" xfId="0" applyNumberFormat="1" applyFont="1" applyFill="1" applyBorder="1" applyAlignment="1">
      <alignment horizontal="center"/>
    </xf>
    <xf numFmtId="167" fontId="9" fillId="0" borderId="3" xfId="0" applyNumberFormat="1" applyFont="1" applyBorder="1" applyAlignment="1">
      <alignment horizontal="center" wrapText="1"/>
    </xf>
    <xf numFmtId="167" fontId="7" fillId="0" borderId="9" xfId="0" applyNumberFormat="1" applyFont="1" applyBorder="1" applyAlignment="1">
      <alignment horizontal="centerContinuous"/>
    </xf>
    <xf numFmtId="2" fontId="7" fillId="0" borderId="2" xfId="0" applyNumberFormat="1" applyFont="1" applyBorder="1" applyAlignment="1">
      <alignment horizontal="center"/>
    </xf>
    <xf numFmtId="169" fontId="12" fillId="0" borderId="2" xfId="0" applyNumberFormat="1" applyFont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170" fontId="10" fillId="4" borderId="24" xfId="0" applyNumberFormat="1" applyFont="1" applyFill="1" applyBorder="1" applyAlignment="1">
      <alignment wrapText="1"/>
    </xf>
    <xf numFmtId="165" fontId="10" fillId="4" borderId="24" xfId="0" applyNumberFormat="1" applyFont="1" applyFill="1" applyBorder="1" applyAlignment="1">
      <alignment wrapText="1"/>
    </xf>
    <xf numFmtId="1" fontId="29" fillId="0" borderId="2" xfId="0" applyNumberFormat="1" applyFont="1" applyBorder="1" applyAlignment="1">
      <alignment horizontal="center"/>
    </xf>
    <xf numFmtId="0" fontId="10" fillId="0" borderId="27" xfId="0" applyFont="1" applyBorder="1"/>
    <xf numFmtId="0" fontId="10" fillId="0" borderId="46" xfId="0" applyFont="1" applyBorder="1"/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49" fontId="74" fillId="0" borderId="55" xfId="0" applyNumberFormat="1" applyFont="1" applyBorder="1" applyAlignment="1" applyProtection="1">
      <alignment horizontal="left" vertical="top" wrapText="1" shrinkToFit="1" readingOrder="1"/>
    </xf>
    <xf numFmtId="49" fontId="74" fillId="0" borderId="55" xfId="0" applyNumberFormat="1" applyFont="1" applyBorder="1" applyAlignment="1" applyProtection="1">
      <alignment horizontal="left" vertical="top" wrapText="1" shrinkToFit="1" readingOrder="1"/>
    </xf>
    <xf numFmtId="171" fontId="74" fillId="0" borderId="55" xfId="0" applyNumberFormat="1" applyFont="1" applyBorder="1" applyAlignment="1" applyProtection="1">
      <alignment horizontal="right" vertical="top" wrapText="1" shrinkToFit="1" readingOrder="1"/>
    </xf>
    <xf numFmtId="172" fontId="74" fillId="0" borderId="55" xfId="0" applyNumberFormat="1" applyFont="1" applyBorder="1" applyAlignment="1" applyProtection="1">
      <alignment horizontal="left" vertical="top" wrapText="1" shrinkToFit="1" readingOrder="1"/>
    </xf>
    <xf numFmtId="0" fontId="75" fillId="16" borderId="55" xfId="0" applyNumberFormat="1" applyFont="1" applyFill="1" applyBorder="1" applyAlignment="1" applyProtection="1">
      <alignment horizontal="left" vertical="top" wrapText="1" shrinkToFit="1" readingOrder="1"/>
    </xf>
    <xf numFmtId="171" fontId="75" fillId="16" borderId="55" xfId="0" applyNumberFormat="1" applyFont="1" applyFill="1" applyBorder="1" applyAlignment="1" applyProtection="1">
      <alignment horizontal="right" vertical="top" wrapText="1" shrinkToFit="1" readingOrder="1"/>
    </xf>
    <xf numFmtId="0" fontId="11" fillId="0" borderId="3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49" fontId="60" fillId="0" borderId="7" xfId="0" applyNumberFormat="1" applyFont="1" applyFill="1" applyBorder="1" applyAlignment="1">
      <alignment horizontal="center" vertical="top" wrapText="1"/>
    </xf>
    <xf numFmtId="49" fontId="60" fillId="0" borderId="8" xfId="0" applyNumberFormat="1" applyFont="1" applyFill="1" applyBorder="1" applyAlignment="1">
      <alignment horizontal="center" vertical="top" wrapText="1"/>
    </xf>
    <xf numFmtId="0" fontId="59" fillId="0" borderId="49" xfId="0" applyFont="1" applyFill="1" applyBorder="1" applyAlignment="1">
      <alignment horizontal="center" vertical="center" wrapText="1"/>
    </xf>
    <xf numFmtId="0" fontId="59" fillId="0" borderId="35" xfId="0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center" vertical="center" wrapText="1"/>
    </xf>
    <xf numFmtId="0" fontId="67" fillId="0" borderId="49" xfId="0" applyFont="1" applyFill="1" applyBorder="1" applyAlignment="1">
      <alignment horizontal="center" vertical="top" wrapText="1"/>
    </xf>
    <xf numFmtId="0" fontId="67" fillId="0" borderId="34" xfId="0" applyFont="1" applyFill="1" applyBorder="1" applyAlignment="1">
      <alignment horizontal="center" vertical="top" wrapText="1"/>
    </xf>
    <xf numFmtId="0" fontId="55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55" fillId="0" borderId="50" xfId="0" applyFont="1" applyFill="1" applyBorder="1" applyAlignment="1">
      <alignment horizontal="center" vertical="center" wrapText="1"/>
    </xf>
    <xf numFmtId="0" fontId="55" fillId="0" borderId="3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57" fillId="0" borderId="0" xfId="0" applyFont="1" applyFill="1" applyAlignment="1">
      <alignment horizontal="left" vertical="center" wrapText="1"/>
    </xf>
    <xf numFmtId="49" fontId="60" fillId="0" borderId="3" xfId="0" applyNumberFormat="1" applyFont="1" applyFill="1" applyBorder="1" applyAlignment="1">
      <alignment horizontal="center" vertical="top" wrapText="1"/>
    </xf>
    <xf numFmtId="0" fontId="55" fillId="0" borderId="49" xfId="0" applyFont="1" applyFill="1" applyBorder="1" applyAlignment="1">
      <alignment horizontal="center" vertical="top" wrapText="1"/>
    </xf>
    <xf numFmtId="0" fontId="55" fillId="0" borderId="35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wrapText="1"/>
    </xf>
    <xf numFmtId="0" fontId="12" fillId="0" borderId="26" xfId="0" applyFont="1" applyBorder="1" applyAlignment="1">
      <alignment horizontal="center" wrapText="1"/>
    </xf>
    <xf numFmtId="0" fontId="12" fillId="0" borderId="30" xfId="0" applyFont="1" applyBorder="1" applyAlignment="1">
      <alignment horizontal="center" wrapText="1"/>
    </xf>
    <xf numFmtId="0" fontId="12" fillId="0" borderId="31" xfId="0" applyFont="1" applyBorder="1" applyAlignment="1">
      <alignment horizontal="center" wrapText="1"/>
    </xf>
    <xf numFmtId="0" fontId="12" fillId="0" borderId="33" xfId="0" applyFont="1" applyBorder="1" applyAlignment="1">
      <alignment horizontal="center" wrapText="1"/>
    </xf>
    <xf numFmtId="0" fontId="12" fillId="0" borderId="29" xfId="0" applyFont="1" applyBorder="1" applyAlignment="1">
      <alignment horizontal="center" wrapText="1"/>
    </xf>
    <xf numFmtId="0" fontId="12" fillId="0" borderId="51" xfId="0" applyFont="1" applyBorder="1" applyAlignment="1">
      <alignment horizontal="center" wrapText="1"/>
    </xf>
    <xf numFmtId="167" fontId="14" fillId="0" borderId="3" xfId="0" applyNumberFormat="1" applyFont="1" applyFill="1" applyBorder="1" applyAlignment="1">
      <alignment horizontal="center" vertical="center"/>
    </xf>
    <xf numFmtId="167" fontId="14" fillId="0" borderId="7" xfId="0" applyNumberFormat="1" applyFont="1" applyFill="1" applyBorder="1" applyAlignment="1">
      <alignment horizontal="center" vertical="center"/>
    </xf>
    <xf numFmtId="167" fontId="14" fillId="0" borderId="8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168" fontId="7" fillId="0" borderId="52" xfId="1" applyNumberFormat="1" applyFont="1" applyFill="1" applyBorder="1" applyAlignment="1">
      <alignment horizontal="center" vertical="center"/>
    </xf>
    <xf numFmtId="168" fontId="7" fillId="0" borderId="7" xfId="1" applyNumberFormat="1" applyFont="1" applyFill="1" applyBorder="1" applyAlignment="1">
      <alignment horizontal="center" vertical="center"/>
    </xf>
    <xf numFmtId="168" fontId="7" fillId="0" borderId="24" xfId="1" applyNumberFormat="1" applyFont="1" applyFill="1" applyBorder="1" applyAlignment="1">
      <alignment horizontal="center" vertical="center"/>
    </xf>
    <xf numFmtId="167" fontId="7" fillId="0" borderId="54" xfId="0" applyNumberFormat="1" applyFont="1" applyFill="1" applyBorder="1" applyAlignment="1">
      <alignment horizontal="center" vertical="center" wrapText="1"/>
    </xf>
    <xf numFmtId="167" fontId="7" fillId="0" borderId="17" xfId="0" applyNumberFormat="1" applyFont="1" applyFill="1" applyBorder="1" applyAlignment="1">
      <alignment horizontal="center" vertical="center" wrapText="1"/>
    </xf>
    <xf numFmtId="167" fontId="7" fillId="0" borderId="25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6" fillId="0" borderId="26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7" fillId="0" borderId="5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wrapText="1"/>
    </xf>
    <xf numFmtId="0" fontId="10" fillId="0" borderId="30" xfId="0" applyFont="1" applyFill="1" applyBorder="1" applyAlignment="1">
      <alignment horizontal="center" wrapText="1"/>
    </xf>
    <xf numFmtId="0" fontId="10" fillId="0" borderId="31" xfId="0" applyFont="1" applyFill="1" applyBorder="1" applyAlignment="1">
      <alignment horizontal="center" wrapText="1"/>
    </xf>
    <xf numFmtId="0" fontId="51" fillId="18" borderId="4" xfId="0" applyFont="1" applyFill="1" applyBorder="1" applyAlignment="1">
      <alignment horizontal="center" vertical="center"/>
    </xf>
    <xf numFmtId="0" fontId="51" fillId="18" borderId="5" xfId="0" applyFont="1" applyFill="1" applyBorder="1" applyAlignment="1">
      <alignment horizontal="center" vertical="center"/>
    </xf>
    <xf numFmtId="0" fontId="51" fillId="18" borderId="6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61" fillId="2" borderId="0" xfId="0" applyFont="1" applyFill="1" applyBorder="1" applyAlignment="1">
      <alignment horizontal="center" wrapText="1"/>
    </xf>
    <xf numFmtId="0" fontId="53" fillId="2" borderId="0" xfId="0" applyFont="1" applyFill="1" applyBorder="1" applyAlignment="1">
      <alignment horizontal="left" wrapText="1"/>
    </xf>
    <xf numFmtId="0" fontId="28" fillId="2" borderId="1" xfId="0" applyFont="1" applyFill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left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19" fillId="14" borderId="4" xfId="0" applyFont="1" applyFill="1" applyBorder="1" applyAlignment="1">
      <alignment horizontal="center"/>
    </xf>
    <xf numFmtId="0" fontId="19" fillId="14" borderId="5" xfId="0" applyFont="1" applyFill="1" applyBorder="1" applyAlignment="1">
      <alignment horizontal="center"/>
    </xf>
    <xf numFmtId="0" fontId="19" fillId="14" borderId="6" xfId="0" applyFont="1" applyFill="1" applyBorder="1" applyAlignment="1">
      <alignment horizontal="center"/>
    </xf>
    <xf numFmtId="0" fontId="10" fillId="13" borderId="4" xfId="0" applyFont="1" applyFill="1" applyBorder="1" applyAlignment="1">
      <alignment horizontal="center"/>
    </xf>
    <xf numFmtId="0" fontId="10" fillId="13" borderId="5" xfId="0" applyFont="1" applyFill="1" applyBorder="1" applyAlignment="1">
      <alignment horizontal="center"/>
    </xf>
    <xf numFmtId="0" fontId="10" fillId="13" borderId="6" xfId="0" applyFont="1" applyFill="1" applyBorder="1" applyAlignment="1">
      <alignment horizontal="center"/>
    </xf>
    <xf numFmtId="0" fontId="54" fillId="0" borderId="0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</cellXfs>
  <cellStyles count="82">
    <cellStyle name="Comma" xfId="1" builtinId="3"/>
    <cellStyle name="Comma 10" xfId="2"/>
    <cellStyle name="Comma 2" xfId="3"/>
    <cellStyle name="Comma 2 2" xfId="4"/>
    <cellStyle name="Comma 2 2 2" xfId="65"/>
    <cellStyle name="Comma 2 3" xfId="5"/>
    <cellStyle name="Comma 2 3 2" xfId="66"/>
    <cellStyle name="Comma 2 4" xfId="6"/>
    <cellStyle name="Comma 2 5" xfId="64"/>
    <cellStyle name="Comma 3" xfId="7"/>
    <cellStyle name="Comma 3 2" xfId="8"/>
    <cellStyle name="Comma 3 2 2" xfId="9"/>
    <cellStyle name="Comma 3 2 2 2" xfId="68"/>
    <cellStyle name="Comma 3 2 3" xfId="67"/>
    <cellStyle name="Comma 3 3" xfId="10"/>
    <cellStyle name="Comma 4" xfId="11"/>
    <cellStyle name="Comma 5" xfId="12"/>
    <cellStyle name="Comma 5 2" xfId="69"/>
    <cellStyle name="Comma 6" xfId="13"/>
    <cellStyle name="Comma 6 2" xfId="14"/>
    <cellStyle name="Comma 6 2 2" xfId="15"/>
    <cellStyle name="Comma 6 2 2 2" xfId="72"/>
    <cellStyle name="Comma 6 2 3" xfId="71"/>
    <cellStyle name="Comma 6 3" xfId="16"/>
    <cellStyle name="Comma 6 3 2" xfId="73"/>
    <cellStyle name="Comma 6 4" xfId="70"/>
    <cellStyle name="Comma 7" xfId="17"/>
    <cellStyle name="Comma 7 2" xfId="18"/>
    <cellStyle name="Comma 7 2 2" xfId="19"/>
    <cellStyle name="Comma 7 2 2 2" xfId="75"/>
    <cellStyle name="Comma 7 2 3" xfId="74"/>
    <cellStyle name="Comma 7 3" xfId="20"/>
    <cellStyle name="Comma 8" xfId="21"/>
    <cellStyle name="Comma 8 2" xfId="76"/>
    <cellStyle name="Comma 9" xfId="22"/>
    <cellStyle name="Comma 9 2" xfId="77"/>
    <cellStyle name="Normal" xfId="0" builtinId="0"/>
    <cellStyle name="Normal 10" xfId="23"/>
    <cellStyle name="Normal 11" xfId="24"/>
    <cellStyle name="Normal 12" xfId="25"/>
    <cellStyle name="Normal 13" xfId="26"/>
    <cellStyle name="Normal 2" xfId="27"/>
    <cellStyle name="Normal 2 2" xfId="28"/>
    <cellStyle name="Normal 2 3" xfId="29"/>
    <cellStyle name="Normal 2 3 2" xfId="30"/>
    <cellStyle name="Normal 3" xfId="31"/>
    <cellStyle name="Normal 3 2" xfId="32"/>
    <cellStyle name="Normal 4" xfId="33"/>
    <cellStyle name="Normal 4 2" xfId="34"/>
    <cellStyle name="Normal 5" xfId="35"/>
    <cellStyle name="Normal 6" xfId="36"/>
    <cellStyle name="Normal 6 2" xfId="37"/>
    <cellStyle name="Normal 6 2 2" xfId="38"/>
    <cellStyle name="Normal 6 3" xfId="39"/>
    <cellStyle name="Normal 7" xfId="40"/>
    <cellStyle name="Normal 8" xfId="41"/>
    <cellStyle name="Normal 8 2" xfId="42"/>
    <cellStyle name="Normal 9" xfId="43"/>
    <cellStyle name="Percent" xfId="44" builtinId="5"/>
    <cellStyle name="Style 1" xfId="45"/>
    <cellStyle name="Style 1 2" xfId="46"/>
    <cellStyle name="Style 1 3" xfId="47"/>
    <cellStyle name="Style 1 4" xfId="48"/>
    <cellStyle name="Обычный 2" xfId="49"/>
    <cellStyle name="Обычный 3" xfId="50"/>
    <cellStyle name="Обычный 4" xfId="51"/>
    <cellStyle name="Обычный 5" xfId="61"/>
    <cellStyle name="Стиль 1" xfId="52"/>
    <cellStyle name="Стиль 1 2" xfId="53"/>
    <cellStyle name="Стиль 1 2 2" xfId="54"/>
    <cellStyle name="Стиль 1 2 3" xfId="55"/>
    <cellStyle name="Финансовый 2" xfId="56"/>
    <cellStyle name="Финансовый 2 2" xfId="57"/>
    <cellStyle name="Финансовый 2 2 2" xfId="79"/>
    <cellStyle name="Финансовый 2 3" xfId="78"/>
    <cellStyle name="Финансовый 3" xfId="58"/>
    <cellStyle name="Финансовый 3 2" xfId="59"/>
    <cellStyle name="Финансовый 4" xfId="60"/>
    <cellStyle name="Финансовый 4 2" xfId="80"/>
    <cellStyle name="Финансовый 5" xfId="62"/>
    <cellStyle name="Финансовый 5 2" xfId="81"/>
    <cellStyle name="Финансовый 6" xfId="6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i.lulukyan/Desktop/2024-2026.z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yk_Kh/Desktop/&#1348;&#1338;&#1342;&#1342;/&#1348;&#1338;&#1342;&#1342;%202022-2024,%202022&#1385;%20&#1392;&#1377;&#1397;&#1407;/&#1348;&#1338;&#1342;&#1342;%202022-2024,%202022%20&#1392;&#1377;&#1397;&#1407;%20&#1411;&#1400;&#1411;&#1400;&#1389;&#1406;&#1377;&#1390;%20Final%20as%20of%2020.08.2021%20&#1366;&#1350;%20&#1377;&#1404;&#1377;&#1403;&#1377;&#1408;&#1391;%20&#1329;&#1398;&#1387;&#1387;%20&#1400;&#1410;&#1394;&#1377;&#1408;&#1391;&#1377;&#1390;/&#1343;&#1377;&#1404;&#1377;&#1406;&#1377;&#1408;&#1396;&#1377;&#1398;%20&#1377;&#1402;&#1377;&#1408;&#1377;&#1407;%202022-2024%20Final%20as%20of%2020.08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6-դատդեպ-կապ"/>
      <sheetName val="6.1-դատդեպ-փոստային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19հարկ-մաքս"/>
      <sheetName val="20ԱԳՆ"/>
      <sheetName val="21հարկադիր"/>
      <sheetName val="22դատավորներ"/>
      <sheetName val="23դատ.ծառ."/>
      <sheetName val="24դատ.կարգադրիչ"/>
      <sheetName val="25դատախազ"/>
      <sheetName val="26դատախազ-պետծառ"/>
      <sheetName val="27Հակակոռուպ.կոմ"/>
      <sheetName val="28ՀԿ-աշխատակազմ"/>
      <sheetName val="29Քննչական"/>
      <sheetName val="30ՔԿ-դեպարտամենտ"/>
      <sheetName val="31աշխատավարձի ֆոնդ"/>
    </sheetNames>
    <sheetDataSet>
      <sheetData sheetId="0"/>
      <sheetData sheetId="1"/>
      <sheetData sheetId="2"/>
      <sheetData sheetId="3">
        <row r="11">
          <cell r="K1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E13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ԿԱՊ"/>
      <sheetName val="7-էլ-էներգիա"/>
      <sheetName val="8-էլ-էներգիա-ջեռուցում"/>
      <sheetName val="9-գազով ջեռուցում"/>
      <sheetName val="11-ավտոմեքենա"/>
      <sheetName val="12-վարչական սարքավորումներ"/>
      <sheetName val="14տարածքներ"/>
      <sheetName val="15կառուցվածք"/>
      <sheetName val="16հաստիքացուցակ"/>
      <sheetName val="29աշխատավարձի ֆոնդ"/>
      <sheetName val="30ամփոփ-ցուցանիշնե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15">
          <cell r="M15">
            <v>2782.7294040000006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4" zoomScaleNormal="100" workbookViewId="0">
      <selection activeCell="G25" sqref="G25"/>
    </sheetView>
  </sheetViews>
  <sheetFormatPr defaultRowHeight="13.5"/>
  <cols>
    <col min="1" max="3" width="7.28515625" style="17" customWidth="1"/>
    <col min="4" max="4" width="9.140625" style="17"/>
    <col min="5" max="5" width="12.28515625" style="17" customWidth="1"/>
    <col min="6" max="6" width="45.140625" style="17" customWidth="1"/>
    <col min="7" max="7" width="16.140625" style="16" customWidth="1"/>
    <col min="8" max="8" width="17.42578125" style="16" customWidth="1"/>
    <col min="9" max="9" width="16.7109375" style="16" customWidth="1"/>
    <col min="10" max="10" width="18.140625" style="16" customWidth="1"/>
    <col min="11" max="11" width="17.28515625" style="16" customWidth="1"/>
    <col min="12" max="16384" width="9.140625" style="17"/>
  </cols>
  <sheetData>
    <row r="1" spans="1:12" s="28" customFormat="1" ht="23.25" customHeight="1">
      <c r="G1" s="1"/>
      <c r="H1" s="2" t="s">
        <v>9</v>
      </c>
      <c r="I1" s="2"/>
      <c r="J1" s="2"/>
      <c r="K1" s="2"/>
    </row>
    <row r="2" spans="1:12" s="28" customFormat="1">
      <c r="G2" s="2"/>
      <c r="H2" s="2"/>
      <c r="I2" s="2" t="s">
        <v>10</v>
      </c>
      <c r="J2" s="2"/>
      <c r="K2" s="2"/>
    </row>
    <row r="3" spans="1:12" s="28" customFormat="1" ht="27" customHeight="1" thickBot="1">
      <c r="A3" s="751" t="s">
        <v>552</v>
      </c>
      <c r="B3" s="751"/>
      <c r="C3" s="751"/>
      <c r="D3" s="751"/>
      <c r="E3" s="751"/>
      <c r="F3" s="751"/>
      <c r="G3" s="751"/>
      <c r="H3" s="2"/>
      <c r="I3" s="2"/>
      <c r="J3" s="2"/>
      <c r="K3" s="2"/>
    </row>
    <row r="4" spans="1:12" s="28" customFormat="1" ht="14.25">
      <c r="A4" s="752" t="s">
        <v>11</v>
      </c>
      <c r="B4" s="752"/>
      <c r="C4" s="752"/>
      <c r="D4" s="752"/>
      <c r="G4" s="21"/>
      <c r="H4" s="2"/>
      <c r="I4" s="2"/>
      <c r="J4" s="2"/>
      <c r="K4" s="2"/>
    </row>
    <row r="5" spans="1:12" s="28" customFormat="1">
      <c r="G5" s="8"/>
      <c r="H5" s="8"/>
      <c r="I5" s="8"/>
      <c r="J5" s="8"/>
      <c r="K5" s="8"/>
    </row>
    <row r="6" spans="1:12" s="28" customFormat="1" ht="13.7" customHeight="1">
      <c r="G6" s="7"/>
      <c r="H6" s="8"/>
      <c r="I6" s="341"/>
      <c r="J6" s="341"/>
      <c r="K6" s="341" t="s">
        <v>254</v>
      </c>
    </row>
    <row r="8" spans="1:12" s="191" customFormat="1" ht="13.7" customHeight="1">
      <c r="A8" s="750" t="s">
        <v>226</v>
      </c>
      <c r="B8" s="750" t="s">
        <v>227</v>
      </c>
      <c r="C8" s="750" t="s">
        <v>228</v>
      </c>
      <c r="D8" s="750" t="s">
        <v>229</v>
      </c>
      <c r="E8" s="750"/>
      <c r="F8" s="750" t="s">
        <v>249</v>
      </c>
      <c r="G8" s="741" t="s">
        <v>965</v>
      </c>
      <c r="H8" s="741" t="s">
        <v>966</v>
      </c>
      <c r="I8" s="741" t="s">
        <v>270</v>
      </c>
      <c r="J8" s="741" t="s">
        <v>279</v>
      </c>
      <c r="K8" s="741" t="s">
        <v>967</v>
      </c>
      <c r="L8" s="190"/>
    </row>
    <row r="9" spans="1:12" s="191" customFormat="1" ht="26.25" customHeight="1">
      <c r="A9" s="750"/>
      <c r="B9" s="750"/>
      <c r="C9" s="750"/>
      <c r="D9" s="692" t="s">
        <v>230</v>
      </c>
      <c r="E9" s="692" t="s">
        <v>231</v>
      </c>
      <c r="F9" s="750"/>
      <c r="G9" s="742"/>
      <c r="H9" s="742"/>
      <c r="I9" s="742"/>
      <c r="J9" s="742"/>
      <c r="K9" s="742"/>
      <c r="L9" s="190"/>
    </row>
    <row r="10" spans="1:12" s="191" customFormat="1" ht="12.75">
      <c r="A10" s="323">
        <v>1</v>
      </c>
      <c r="B10" s="323">
        <v>2</v>
      </c>
      <c r="C10" s="323">
        <v>3</v>
      </c>
      <c r="D10" s="323">
        <v>4</v>
      </c>
      <c r="E10" s="693">
        <v>5</v>
      </c>
      <c r="F10" s="693">
        <v>6</v>
      </c>
      <c r="G10" s="693">
        <v>7</v>
      </c>
      <c r="H10" s="693">
        <v>8</v>
      </c>
      <c r="I10" s="693">
        <v>9</v>
      </c>
      <c r="J10" s="693">
        <v>10</v>
      </c>
      <c r="K10" s="693">
        <v>11</v>
      </c>
      <c r="L10" s="190"/>
    </row>
    <row r="11" spans="1:12" ht="16.5">
      <c r="A11" s="537" t="s">
        <v>544</v>
      </c>
      <c r="B11" s="537" t="s">
        <v>545</v>
      </c>
      <c r="C11" s="537" t="s">
        <v>544</v>
      </c>
      <c r="D11" s="347">
        <v>1176</v>
      </c>
      <c r="E11" s="346"/>
      <c r="F11" s="303" t="s">
        <v>232</v>
      </c>
      <c r="G11" s="23"/>
      <c r="H11" s="23"/>
      <c r="I11" s="23"/>
      <c r="J11" s="23"/>
      <c r="K11" s="23"/>
    </row>
    <row r="12" spans="1:12" ht="24.75" customHeight="1">
      <c r="A12" s="743"/>
      <c r="B12" s="743"/>
      <c r="C12" s="743"/>
      <c r="D12" s="743"/>
      <c r="E12" s="745">
        <v>1176</v>
      </c>
      <c r="F12" s="310" t="s">
        <v>547</v>
      </c>
      <c r="G12" s="15"/>
      <c r="H12" s="15"/>
      <c r="I12" s="15"/>
      <c r="J12" s="15"/>
      <c r="K12" s="15"/>
    </row>
    <row r="13" spans="1:12" ht="31.5" customHeight="1">
      <c r="A13" s="743"/>
      <c r="B13" s="743"/>
      <c r="C13" s="743"/>
      <c r="D13" s="743"/>
      <c r="E13" s="746"/>
      <c r="F13" s="201" t="s">
        <v>253</v>
      </c>
      <c r="G13" s="538">
        <f>+G16+G18+G20+G22+G24</f>
        <v>1674769.9999999998</v>
      </c>
      <c r="H13" s="538">
        <f t="shared" ref="H13:K13" si="0">+H16+H18+H20+H22+H24</f>
        <v>1533584.4000000001</v>
      </c>
      <c r="I13" s="538">
        <f t="shared" si="0"/>
        <v>1541527.1308993273</v>
      </c>
      <c r="J13" s="538">
        <f t="shared" si="0"/>
        <v>1539175.686532377</v>
      </c>
      <c r="K13" s="538">
        <f t="shared" si="0"/>
        <v>1546890.3120094393</v>
      </c>
    </row>
    <row r="14" spans="1:12" ht="24" customHeight="1">
      <c r="A14" s="743"/>
      <c r="B14" s="743"/>
      <c r="C14" s="743"/>
      <c r="D14" s="743"/>
      <c r="E14" s="747"/>
      <c r="F14" s="311" t="s">
        <v>232</v>
      </c>
      <c r="G14" s="15"/>
      <c r="H14" s="15"/>
      <c r="I14" s="15"/>
      <c r="J14" s="15"/>
      <c r="K14" s="15"/>
    </row>
    <row r="15" spans="1:12" ht="31.5" customHeight="1">
      <c r="A15" s="743"/>
      <c r="B15" s="743"/>
      <c r="C15" s="743"/>
      <c r="D15" s="743"/>
      <c r="E15" s="748">
        <v>11001</v>
      </c>
      <c r="F15" s="310" t="s">
        <v>548</v>
      </c>
      <c r="G15" s="15"/>
      <c r="H15" s="15"/>
      <c r="I15" s="15"/>
      <c r="J15" s="15"/>
      <c r="K15" s="15"/>
    </row>
    <row r="16" spans="1:12" ht="31.5" customHeight="1">
      <c r="A16" s="743"/>
      <c r="B16" s="743"/>
      <c r="C16" s="743"/>
      <c r="D16" s="743"/>
      <c r="E16" s="749"/>
      <c r="F16" s="201" t="s">
        <v>255</v>
      </c>
      <c r="G16" s="15">
        <f>+'2-ԸՆԴԱՄԵՆԸ ԾԱԽՍԵՐ'!E16</f>
        <v>316631.1999999999</v>
      </c>
      <c r="H16" s="15">
        <f>+'2-ԸՆԴԱՄԵՆԸ ԾԱԽՍԵՐ'!F16</f>
        <v>375129.00000000006</v>
      </c>
      <c r="I16" s="15">
        <f>+'2-ԸՆԴԱՄԵՆԸ ԾԱԽՍԵՐ'!G16</f>
        <v>380871.78117932734</v>
      </c>
      <c r="J16" s="15">
        <f>+'2-ԸՆԴԱՄԵՆԸ ԾԱԽՍԵՐ'!K16</f>
        <v>383876.28653237695</v>
      </c>
      <c r="K16" s="15">
        <f>+'2-ԸՆԴԱՄԵՆԸ ԾԱԽՍԵՐ'!L16</f>
        <v>386234.91200943937</v>
      </c>
    </row>
    <row r="17" spans="1:11" ht="31.5" customHeight="1">
      <c r="A17" s="743"/>
      <c r="B17" s="743"/>
      <c r="C17" s="743"/>
      <c r="D17" s="743"/>
      <c r="E17" s="748">
        <v>11002</v>
      </c>
      <c r="F17" s="310" t="s">
        <v>549</v>
      </c>
      <c r="G17" s="15"/>
      <c r="H17" s="15"/>
      <c r="I17" s="15"/>
      <c r="J17" s="15"/>
      <c r="K17" s="15"/>
    </row>
    <row r="18" spans="1:11" ht="31.5" customHeight="1">
      <c r="A18" s="743"/>
      <c r="B18" s="743"/>
      <c r="C18" s="743"/>
      <c r="D18" s="743"/>
      <c r="E18" s="749"/>
      <c r="F18" s="201" t="s">
        <v>255</v>
      </c>
      <c r="G18" s="15">
        <f>+'2-ԸՆԴԱՄԵՆԸ ԾԱԽՍԵՐ'!E85</f>
        <v>53684.6</v>
      </c>
      <c r="H18" s="15">
        <f>+'2-ԸՆԴԱՄԵՆԸ ԾԱԽՍԵՐ'!F85</f>
        <v>78766.3</v>
      </c>
      <c r="I18" s="15">
        <f>+'2-ԸՆԴԱՄԵՆԸ ԾԱԽՍԵՐ'!G85</f>
        <v>78766.249719999993</v>
      </c>
      <c r="J18" s="15">
        <f>+'2-ԸՆԴԱՄԵՆԸ ԾԱԽՍԵՐ'!K85</f>
        <v>78766.3</v>
      </c>
      <c r="K18" s="15">
        <f>+'2-ԸՆԴԱՄԵՆԸ ԾԱԽՍԵՐ'!L85</f>
        <v>78766.3</v>
      </c>
    </row>
    <row r="19" spans="1:11" ht="31.5" customHeight="1">
      <c r="A19" s="743"/>
      <c r="B19" s="743"/>
      <c r="C19" s="743"/>
      <c r="D19" s="743"/>
      <c r="E19" s="748">
        <v>11003</v>
      </c>
      <c r="F19" s="310" t="s">
        <v>883</v>
      </c>
      <c r="G19" s="15"/>
      <c r="H19" s="15"/>
      <c r="I19" s="15"/>
      <c r="J19" s="15"/>
      <c r="K19" s="15"/>
    </row>
    <row r="20" spans="1:11" ht="31.5" customHeight="1">
      <c r="A20" s="743"/>
      <c r="B20" s="743"/>
      <c r="C20" s="743"/>
      <c r="D20" s="743"/>
      <c r="E20" s="749"/>
      <c r="F20" s="201" t="s">
        <v>255</v>
      </c>
      <c r="G20" s="15">
        <f>+'2-ԸՆԴԱՄԵՆԸ ԾԱԽՍԵՐ'!E91</f>
        <v>1296634.3999999999</v>
      </c>
      <c r="H20" s="15">
        <f>+'2-ԸՆԴԱՄԵՆԸ ԾԱԽՍԵՐ'!F91</f>
        <v>1077189.1000000001</v>
      </c>
      <c r="I20" s="15">
        <f>+'2-ԸՆԴԱՄԵՆԸ ԾԱԽՍԵՐ'!G91</f>
        <v>1077189.1000000001</v>
      </c>
      <c r="J20" s="15">
        <f>+'2-ԸՆԴԱՄԵՆԸ ԾԱԽՍԵՐ'!K91</f>
        <v>1077189.1000000001</v>
      </c>
      <c r="K20" s="15">
        <f>+'2-ԸՆԴԱՄԵՆԸ ԾԱԽՍԵՐ'!L91</f>
        <v>1077189.1000000001</v>
      </c>
    </row>
    <row r="21" spans="1:11" ht="31.5" customHeight="1">
      <c r="A21" s="743"/>
      <c r="B21" s="743"/>
      <c r="C21" s="743"/>
      <c r="D21" s="743"/>
      <c r="E21" s="748">
        <v>11005</v>
      </c>
      <c r="F21" s="310" t="s">
        <v>550</v>
      </c>
      <c r="G21" s="15"/>
      <c r="H21" s="15"/>
      <c r="I21" s="15"/>
      <c r="J21" s="15"/>
      <c r="K21" s="15"/>
    </row>
    <row r="22" spans="1:11" ht="31.5" customHeight="1">
      <c r="A22" s="743"/>
      <c r="B22" s="743"/>
      <c r="C22" s="743"/>
      <c r="D22" s="743"/>
      <c r="E22" s="749"/>
      <c r="F22" s="201" t="s">
        <v>255</v>
      </c>
      <c r="G22" s="15">
        <f>+'2-ԸՆԴԱՄԵՆԸ ԾԱԽՍԵՐ'!E97</f>
        <v>2463.8000000000002</v>
      </c>
      <c r="H22" s="15">
        <f>+'2-ԸՆԴԱՄԵՆԸ ԾԱԽՍԵՐ'!F97</f>
        <v>2500</v>
      </c>
      <c r="I22" s="15">
        <f>+'2-ԸՆԴԱՄԵՆԸ ԾԱԽՍԵՐ'!G97</f>
        <v>3500</v>
      </c>
      <c r="J22" s="15">
        <f>+'2-ԸՆԴԱՄԵՆԸ ԾԱԽՍԵՐ'!K97</f>
        <v>3500</v>
      </c>
      <c r="K22" s="15">
        <f>+'2-ԸՆԴԱՄԵՆԸ ԾԱԽՍԵՐ'!L97</f>
        <v>3500</v>
      </c>
    </row>
    <row r="23" spans="1:11" ht="31.5" customHeight="1">
      <c r="A23" s="743"/>
      <c r="B23" s="743"/>
      <c r="C23" s="743"/>
      <c r="D23" s="743"/>
      <c r="E23" s="748">
        <v>31001</v>
      </c>
      <c r="F23" s="310" t="s">
        <v>551</v>
      </c>
      <c r="G23" s="15"/>
      <c r="H23" s="15"/>
      <c r="I23" s="15"/>
      <c r="J23" s="15"/>
      <c r="K23" s="15"/>
    </row>
    <row r="24" spans="1:11" ht="47.25" customHeight="1">
      <c r="A24" s="744"/>
      <c r="B24" s="744"/>
      <c r="C24" s="744"/>
      <c r="D24" s="744"/>
      <c r="E24" s="749"/>
      <c r="F24" s="201" t="s">
        <v>256</v>
      </c>
      <c r="G24" s="15">
        <v>5356</v>
      </c>
      <c r="H24" s="15">
        <v>0</v>
      </c>
      <c r="I24" s="15">
        <f>+'2-ԸՆԴԱՄԵՆԸ ԾԱԽՍԵՐ'!G107</f>
        <v>1200</v>
      </c>
      <c r="J24" s="15">
        <f>'2-ԸՆԴԱՄԵՆԸ ԾԱԽՍԵՐ'!K104</f>
        <v>-4156</v>
      </c>
      <c r="K24" s="15">
        <f>+'2-ԸՆԴԱՄԵՆԸ ԾԱԽՍԵՐ'!L107</f>
        <v>1200</v>
      </c>
    </row>
    <row r="26" spans="1:11">
      <c r="G26" s="577"/>
    </row>
    <row r="28" spans="1:11">
      <c r="G28" s="577"/>
    </row>
  </sheetData>
  <mergeCells count="22">
    <mergeCell ref="A3:G3"/>
    <mergeCell ref="B8:B9"/>
    <mergeCell ref="C8:C9"/>
    <mergeCell ref="D8:E8"/>
    <mergeCell ref="F8:F9"/>
    <mergeCell ref="G8:G9"/>
    <mergeCell ref="A4:D4"/>
    <mergeCell ref="H8:H9"/>
    <mergeCell ref="I8:I9"/>
    <mergeCell ref="J8:J9"/>
    <mergeCell ref="K8:K9"/>
    <mergeCell ref="A12:A24"/>
    <mergeCell ref="B12:B24"/>
    <mergeCell ref="C12:C24"/>
    <mergeCell ref="D12:D24"/>
    <mergeCell ref="E12:E14"/>
    <mergeCell ref="E15:E16"/>
    <mergeCell ref="A8:A9"/>
    <mergeCell ref="E17:E18"/>
    <mergeCell ref="E19:E20"/>
    <mergeCell ref="E21:E22"/>
    <mergeCell ref="E23:E24"/>
  </mergeCells>
  <pageMargins left="0.17" right="0.17" top="1" bottom="1" header="0.26" footer="0.5"/>
  <pageSetup paperSize="9" scale="68" orientation="landscape" verticalDpi="1200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topLeftCell="A28" zoomScaleNormal="100" workbookViewId="0">
      <selection activeCell="E108" sqref="E108"/>
    </sheetView>
  </sheetViews>
  <sheetFormatPr defaultRowHeight="13.5"/>
  <cols>
    <col min="1" max="1" width="9.140625" style="17"/>
    <col min="2" max="2" width="12.28515625" style="17" customWidth="1"/>
    <col min="3" max="3" width="6.7109375" style="13" customWidth="1"/>
    <col min="4" max="4" width="45.5703125" style="160" customWidth="1"/>
    <col min="5" max="6" width="11.7109375" style="3" customWidth="1"/>
    <col min="7" max="7" width="11" style="3" customWidth="1"/>
    <col min="8" max="8" width="12.5703125" style="3" customWidth="1"/>
    <col min="9" max="9" width="14.7109375" style="3" customWidth="1"/>
    <col min="10" max="10" width="31" style="3" customWidth="1"/>
    <col min="11" max="12" width="11" style="3" customWidth="1"/>
    <col min="13" max="16384" width="9.140625" style="4"/>
  </cols>
  <sheetData>
    <row r="1" spans="1:14" ht="21.75" customHeight="1">
      <c r="A1" s="28"/>
      <c r="B1" s="28"/>
      <c r="J1" s="35" t="s">
        <v>16</v>
      </c>
    </row>
    <row r="2" spans="1:14" s="28" customFormat="1" ht="25.5" customHeight="1" thickBot="1">
      <c r="A2" s="755" t="s">
        <v>546</v>
      </c>
      <c r="B2" s="755"/>
      <c r="C2" s="755"/>
      <c r="D2" s="755"/>
      <c r="E2" s="755"/>
      <c r="F2" s="755"/>
      <c r="G2" s="755"/>
      <c r="H2" s="755"/>
      <c r="I2" s="21"/>
      <c r="J2" s="35" t="s">
        <v>10</v>
      </c>
      <c r="K2" s="27"/>
      <c r="L2" s="27"/>
    </row>
    <row r="3" spans="1:14" s="309" customFormat="1" ht="16.5">
      <c r="A3" s="329" t="s">
        <v>226</v>
      </c>
      <c r="B3" s="535" t="s">
        <v>544</v>
      </c>
      <c r="C3" s="307"/>
      <c r="D3" s="756"/>
      <c r="E3" s="756"/>
      <c r="F3" s="756"/>
      <c r="G3" s="756"/>
      <c r="H3" s="756"/>
      <c r="I3" s="756"/>
      <c r="J3" s="308"/>
    </row>
    <row r="4" spans="1:14" s="309" customFormat="1" ht="16.5">
      <c r="A4" s="181" t="s">
        <v>227</v>
      </c>
      <c r="B4" s="535" t="s">
        <v>545</v>
      </c>
      <c r="C4" s="307"/>
      <c r="D4" s="313"/>
      <c r="E4" s="313"/>
      <c r="F4" s="313"/>
      <c r="G4" s="313"/>
      <c r="H4" s="313"/>
      <c r="I4" s="313"/>
      <c r="J4" s="308"/>
      <c r="K4" s="345"/>
      <c r="L4" s="345"/>
    </row>
    <row r="5" spans="1:14" s="28" customFormat="1" ht="14.25">
      <c r="A5" s="181" t="s">
        <v>228</v>
      </c>
      <c r="B5" s="535" t="s">
        <v>544</v>
      </c>
      <c r="C5" s="41"/>
      <c r="D5" s="5"/>
      <c r="E5" s="671"/>
      <c r="F5" s="21"/>
      <c r="G5" s="21"/>
      <c r="H5" s="21"/>
      <c r="I5" s="21"/>
      <c r="J5" s="21"/>
      <c r="K5" s="21"/>
      <c r="L5" s="21"/>
    </row>
    <row r="6" spans="1:14" s="13" customFormat="1">
      <c r="A6" s="762"/>
      <c r="B6" s="762"/>
      <c r="C6" s="210"/>
      <c r="D6" s="228"/>
      <c r="E6" s="7"/>
      <c r="F6" s="7"/>
      <c r="H6" s="260" t="s">
        <v>194</v>
      </c>
      <c r="I6" s="259"/>
    </row>
    <row r="7" spans="1:14" s="13" customFormat="1" ht="13.5" customHeight="1">
      <c r="A7" s="750" t="s">
        <v>229</v>
      </c>
      <c r="B7" s="750"/>
      <c r="C7" s="760"/>
      <c r="D7" s="761"/>
      <c r="E7" s="45" t="s">
        <v>262</v>
      </c>
      <c r="F7" s="45" t="s">
        <v>263</v>
      </c>
      <c r="G7" s="51" t="s">
        <v>271</v>
      </c>
      <c r="H7" s="51"/>
      <c r="I7" s="51"/>
      <c r="J7" s="12"/>
      <c r="K7" s="47" t="s">
        <v>280</v>
      </c>
      <c r="L7" s="47" t="s">
        <v>968</v>
      </c>
    </row>
    <row r="8" spans="1:14" s="13" customFormat="1" ht="63.75">
      <c r="A8" s="314" t="s">
        <v>230</v>
      </c>
      <c r="B8" s="314" t="s">
        <v>231</v>
      </c>
      <c r="C8" s="708" t="s">
        <v>17</v>
      </c>
      <c r="D8" s="708" t="s">
        <v>206</v>
      </c>
      <c r="E8" s="680" t="s">
        <v>208</v>
      </c>
      <c r="F8" s="702" t="s">
        <v>12</v>
      </c>
      <c r="G8" s="680" t="s">
        <v>13</v>
      </c>
      <c r="H8" s="680" t="s">
        <v>973</v>
      </c>
      <c r="I8" s="680" t="s">
        <v>974</v>
      </c>
      <c r="J8" s="680" t="s">
        <v>173</v>
      </c>
      <c r="K8" s="680" t="s">
        <v>13</v>
      </c>
      <c r="L8" s="680" t="s">
        <v>13</v>
      </c>
      <c r="M8" s="191"/>
      <c r="N8" s="191"/>
    </row>
    <row r="9" spans="1:14" s="195" customFormat="1">
      <c r="A9" s="323">
        <v>1</v>
      </c>
      <c r="B9" s="323">
        <v>2</v>
      </c>
      <c r="C9" s="323">
        <v>3</v>
      </c>
      <c r="D9" s="323">
        <v>4</v>
      </c>
      <c r="E9" s="670">
        <v>5</v>
      </c>
      <c r="F9" s="323">
        <v>6</v>
      </c>
      <c r="G9" s="323">
        <v>7</v>
      </c>
      <c r="H9" s="323">
        <v>8</v>
      </c>
      <c r="I9" s="323">
        <v>9</v>
      </c>
      <c r="J9" s="323">
        <v>10</v>
      </c>
      <c r="K9" s="323">
        <v>11</v>
      </c>
      <c r="L9" s="323">
        <v>12</v>
      </c>
    </row>
    <row r="10" spans="1:14" s="135" customFormat="1" ht="14.25" customHeight="1">
      <c r="A10" s="757" t="s">
        <v>553</v>
      </c>
      <c r="B10" s="758"/>
      <c r="C10" s="315"/>
      <c r="D10" s="201" t="s">
        <v>171</v>
      </c>
      <c r="E10" s="194">
        <v>63</v>
      </c>
      <c r="F10" s="194">
        <v>63</v>
      </c>
      <c r="G10" s="194">
        <v>63</v>
      </c>
      <c r="H10" s="194">
        <f>+G10-F10</f>
        <v>0</v>
      </c>
      <c r="I10" s="194">
        <f t="shared" ref="I10:I41" si="0">G10-E10</f>
        <v>0</v>
      </c>
      <c r="J10" s="194"/>
      <c r="K10" s="194">
        <v>63</v>
      </c>
      <c r="L10" s="194">
        <v>63</v>
      </c>
    </row>
    <row r="11" spans="1:14" s="135" customFormat="1" ht="13.5" customHeight="1">
      <c r="A11" s="743"/>
      <c r="B11" s="759"/>
      <c r="C11" s="316"/>
      <c r="D11" s="202"/>
      <c r="E11" s="128"/>
      <c r="F11" s="128"/>
      <c r="G11" s="128"/>
      <c r="H11" s="128">
        <f t="shared" ref="H11:H75" si="1">+G11-F11</f>
        <v>0</v>
      </c>
      <c r="I11" s="128">
        <f t="shared" si="0"/>
        <v>0</v>
      </c>
      <c r="J11" s="128"/>
      <c r="K11" s="128"/>
      <c r="L11" s="128"/>
    </row>
    <row r="12" spans="1:14" s="135" customFormat="1" ht="14.25" customHeight="1">
      <c r="A12" s="743"/>
      <c r="B12" s="759"/>
      <c r="C12" s="316"/>
      <c r="D12" s="203" t="s">
        <v>14</v>
      </c>
      <c r="E12" s="128">
        <v>3</v>
      </c>
      <c r="F12" s="128">
        <v>3</v>
      </c>
      <c r="G12" s="128">
        <v>3</v>
      </c>
      <c r="H12" s="128">
        <f t="shared" si="1"/>
        <v>0</v>
      </c>
      <c r="I12" s="128">
        <f t="shared" si="0"/>
        <v>0</v>
      </c>
      <c r="J12" s="128"/>
      <c r="K12" s="128">
        <v>3</v>
      </c>
      <c r="L12" s="128">
        <v>3</v>
      </c>
    </row>
    <row r="13" spans="1:14" s="197" customFormat="1" ht="14.25" customHeight="1">
      <c r="A13" s="743"/>
      <c r="B13" s="575"/>
      <c r="C13" s="316"/>
      <c r="D13" s="202"/>
      <c r="E13" s="128"/>
      <c r="F13" s="128"/>
      <c r="G13" s="128"/>
      <c r="H13" s="128">
        <f t="shared" si="1"/>
        <v>0</v>
      </c>
      <c r="I13" s="128">
        <f t="shared" si="0"/>
        <v>0</v>
      </c>
      <c r="J13" s="128"/>
      <c r="K13" s="128"/>
      <c r="L13" s="128"/>
    </row>
    <row r="14" spans="1:14" s="195" customFormat="1" ht="14.25" customHeight="1">
      <c r="A14" s="743"/>
      <c r="B14" s="574"/>
      <c r="C14" s="317"/>
      <c r="D14" s="211" t="s">
        <v>15</v>
      </c>
      <c r="E14" s="196">
        <f>+E16+E85+E91+E97+E104</f>
        <v>1674769.9999999998</v>
      </c>
      <c r="F14" s="196">
        <f t="shared" ref="F14:L14" si="2">+F16+F85+F91+F97+F104</f>
        <v>1533584.4000000001</v>
      </c>
      <c r="G14" s="196">
        <f t="shared" si="2"/>
        <v>1541527.1308993273</v>
      </c>
      <c r="H14" s="196">
        <f t="shared" si="2"/>
        <v>7942.7308993272745</v>
      </c>
      <c r="I14" s="196">
        <f t="shared" si="2"/>
        <v>-133242.86910067237</v>
      </c>
      <c r="J14" s="196"/>
      <c r="K14" s="196">
        <f t="shared" si="2"/>
        <v>1539175.686532377</v>
      </c>
      <c r="L14" s="196">
        <f t="shared" si="2"/>
        <v>1546890.3120094393</v>
      </c>
    </row>
    <row r="15" spans="1:14" s="195" customFormat="1" ht="14.25" customHeight="1">
      <c r="A15" s="743"/>
      <c r="C15" s="318"/>
      <c r="D15" s="14" t="s">
        <v>207</v>
      </c>
      <c r="E15" s="128"/>
      <c r="F15" s="128"/>
      <c r="G15" s="128"/>
      <c r="H15" s="128"/>
      <c r="I15" s="128"/>
      <c r="J15" s="128"/>
      <c r="K15" s="128"/>
      <c r="L15" s="128"/>
    </row>
    <row r="16" spans="1:14" s="195" customFormat="1" ht="14.25" customHeight="1">
      <c r="A16" s="743"/>
      <c r="B16" s="576">
        <v>11001</v>
      </c>
      <c r="C16" s="319"/>
      <c r="D16" s="204" t="s">
        <v>18</v>
      </c>
      <c r="E16" s="196">
        <f>E18+SUM(E24:E83)-E24-E29-E37-E51-E55-E74</f>
        <v>316631.1999999999</v>
      </c>
      <c r="F16" s="196">
        <f>F18+SUM(F24:F83)-F24-F29-F37-F51-F55-F74-F79-F80-F81-F82</f>
        <v>375129.00000000006</v>
      </c>
      <c r="G16" s="196">
        <f>G18+SUM(G24:G83)-G24-G29-G37-G51-G55-G74-G79-G80-G81-G82</f>
        <v>380871.78117932734</v>
      </c>
      <c r="H16" s="196">
        <f>+G16-F16</f>
        <v>5742.7811793272849</v>
      </c>
      <c r="I16" s="196">
        <f>G16-E16</f>
        <v>64240.581179327448</v>
      </c>
      <c r="J16" s="196"/>
      <c r="K16" s="196">
        <f>K18+SUM(K24:K83)-K24-K29-K37-K51-K55-K74</f>
        <v>383876.28653237695</v>
      </c>
      <c r="L16" s="196">
        <f>L18+SUM(L24:L83)-L24-L29-L37-L51-L55-L74</f>
        <v>386234.91200943937</v>
      </c>
      <c r="M16" s="672"/>
    </row>
    <row r="17" spans="1:16" s="195" customFormat="1" ht="13.5" customHeight="1">
      <c r="A17" s="743"/>
      <c r="B17" s="759"/>
      <c r="C17" s="315"/>
      <c r="D17" s="202" t="s">
        <v>54</v>
      </c>
      <c r="E17" s="194"/>
      <c r="F17" s="194"/>
      <c r="G17" s="128"/>
      <c r="H17" s="128">
        <f>+G17-F17</f>
        <v>0</v>
      </c>
      <c r="I17" s="128">
        <f>G17-E17</f>
        <v>0</v>
      </c>
      <c r="J17" s="194"/>
      <c r="K17" s="128"/>
      <c r="L17" s="128"/>
    </row>
    <row r="18" spans="1:16" s="195" customFormat="1" ht="14.25">
      <c r="A18" s="743"/>
      <c r="B18" s="759"/>
      <c r="C18" s="320"/>
      <c r="D18" s="277" t="s">
        <v>251</v>
      </c>
      <c r="E18" s="278">
        <f>SUM(E20:E23)</f>
        <v>298483.09999999998</v>
      </c>
      <c r="F18" s="358">
        <f>SUM(F20:F23)</f>
        <v>347491.19999999995</v>
      </c>
      <c r="G18" s="358">
        <f>SUM(G20:G23)</f>
        <v>350919.76802452729</v>
      </c>
      <c r="H18" s="278">
        <f>+G18-F18</f>
        <v>3428.5680245273397</v>
      </c>
      <c r="I18" s="278">
        <f>G18-E18</f>
        <v>52436.668024527316</v>
      </c>
      <c r="J18" s="278"/>
      <c r="K18" s="358">
        <f>SUM(K20:K23)</f>
        <v>353524.2733775769</v>
      </c>
      <c r="L18" s="358">
        <f>SUM(L20:L23)</f>
        <v>355882.89885463926</v>
      </c>
    </row>
    <row r="19" spans="1:16" s="195" customFormat="1">
      <c r="A19" s="326"/>
      <c r="B19" s="324"/>
      <c r="C19" s="315"/>
      <c r="D19" s="202" t="s">
        <v>54</v>
      </c>
      <c r="E19" s="194"/>
      <c r="F19" s="194"/>
      <c r="G19" s="128"/>
      <c r="H19" s="128">
        <f t="shared" si="1"/>
        <v>0</v>
      </c>
      <c r="I19" s="194">
        <f t="shared" si="0"/>
        <v>0</v>
      </c>
      <c r="J19" s="194"/>
      <c r="K19" s="128"/>
      <c r="L19" s="128"/>
      <c r="O19" s="529"/>
      <c r="P19" s="529"/>
    </row>
    <row r="20" spans="1:16" s="195" customFormat="1" ht="28.5">
      <c r="A20" s="326"/>
      <c r="B20" s="324"/>
      <c r="C20" s="321" t="s">
        <v>163</v>
      </c>
      <c r="D20" s="205" t="s">
        <v>19</v>
      </c>
      <c r="E20" s="194">
        <v>232150.8</v>
      </c>
      <c r="F20" s="194">
        <v>288901.09999999998</v>
      </c>
      <c r="G20" s="194">
        <f>+'31աշխատավարձի ֆոնդ'!H22/1000</f>
        <v>291751.65677548799</v>
      </c>
      <c r="H20" s="194">
        <f>+G20-F20</f>
        <v>2850.5567754880176</v>
      </c>
      <c r="I20" s="194">
        <f>G20-E20</f>
        <v>59600.856775488006</v>
      </c>
      <c r="J20" s="194" t="s">
        <v>542</v>
      </c>
      <c r="K20" s="194">
        <f>+'31աշխատավարձի ֆոնդ'!AA22/1000</f>
        <v>293917.01997548802</v>
      </c>
      <c r="L20" s="194">
        <f>+'31աշխատավարձի ֆոնդ'!AG22/1000</f>
        <v>295877.960775488</v>
      </c>
      <c r="M20" s="672"/>
      <c r="N20" s="672"/>
      <c r="O20" s="529"/>
      <c r="P20" s="529"/>
    </row>
    <row r="21" spans="1:16" s="198" customFormat="1" ht="28.5">
      <c r="A21" s="326"/>
      <c r="B21" s="324"/>
      <c r="C21" s="321" t="s">
        <v>164</v>
      </c>
      <c r="D21" s="206" t="s">
        <v>20</v>
      </c>
      <c r="E21" s="194">
        <v>51694.8</v>
      </c>
      <c r="F21" s="194">
        <v>43937.599999999999</v>
      </c>
      <c r="G21" s="194">
        <f>G20*15.2085/100</f>
        <v>44371.050720700092</v>
      </c>
      <c r="H21" s="194">
        <f>+G21-F21</f>
        <v>433.45072070009337</v>
      </c>
      <c r="I21" s="194">
        <f>G21-E21</f>
        <v>-7323.749279299911</v>
      </c>
      <c r="J21" s="194"/>
      <c r="K21" s="194">
        <f>K20*15.2085/100</f>
        <v>44700.369982972101</v>
      </c>
      <c r="L21" s="194">
        <f>L20*15.2085/100</f>
        <v>44998.599664540096</v>
      </c>
    </row>
    <row r="22" spans="1:16" s="198" customFormat="1" ht="28.5">
      <c r="A22" s="326"/>
      <c r="B22" s="324"/>
      <c r="C22" s="321" t="s">
        <v>165</v>
      </c>
      <c r="D22" s="206" t="s">
        <v>21</v>
      </c>
      <c r="E22" s="194">
        <v>14637.5</v>
      </c>
      <c r="F22" s="194">
        <v>14652.5</v>
      </c>
      <c r="G22" s="194">
        <f>G20*5.0718/100</f>
        <v>14797.0605283392</v>
      </c>
      <c r="H22" s="194">
        <f>+G22-F22</f>
        <v>144.56052833919966</v>
      </c>
      <c r="I22" s="194">
        <f>G22-E22</f>
        <v>159.56052833919966</v>
      </c>
      <c r="J22" s="194"/>
      <c r="K22" s="194">
        <f>K20*5.0718/100</f>
        <v>14906.883419116801</v>
      </c>
      <c r="L22" s="194">
        <f>L20*5.0718/100</f>
        <v>15006.3384146112</v>
      </c>
    </row>
    <row r="23" spans="1:16" s="198" customFormat="1" ht="27" customHeight="1">
      <c r="A23" s="326"/>
      <c r="B23" s="324"/>
      <c r="C23" s="321" t="s">
        <v>293</v>
      </c>
      <c r="D23" s="206" t="s">
        <v>294</v>
      </c>
      <c r="E23" s="194">
        <v>0</v>
      </c>
      <c r="F23" s="194">
        <v>0</v>
      </c>
      <c r="G23" s="194">
        <v>0</v>
      </c>
      <c r="H23" s="194">
        <f>+G23-F23</f>
        <v>0</v>
      </c>
      <c r="I23" s="194">
        <f>G23-E23</f>
        <v>0</v>
      </c>
      <c r="J23" s="194"/>
      <c r="K23" s="194">
        <v>0</v>
      </c>
      <c r="L23" s="194">
        <v>0</v>
      </c>
    </row>
    <row r="24" spans="1:16" s="198" customFormat="1" ht="14.25">
      <c r="A24" s="326"/>
      <c r="B24" s="324"/>
      <c r="C24" s="322">
        <v>4212</v>
      </c>
      <c r="D24" s="277" t="s">
        <v>22</v>
      </c>
      <c r="E24" s="278">
        <f>E26+E27+E28</f>
        <v>1651.9</v>
      </c>
      <c r="F24" s="278">
        <f>F26+F27+F28</f>
        <v>4509.5</v>
      </c>
      <c r="G24" s="278">
        <f>G26+G27+G28</f>
        <v>4509.5143547999996</v>
      </c>
      <c r="H24" s="278">
        <f t="shared" si="1"/>
        <v>1.435479999963718E-2</v>
      </c>
      <c r="I24" s="278">
        <f t="shared" si="0"/>
        <v>2857.6143547999995</v>
      </c>
      <c r="J24" s="278"/>
      <c r="K24" s="278">
        <f>K26+K27+K28</f>
        <v>4509.5143547999996</v>
      </c>
      <c r="L24" s="278">
        <f>L26+L27+L28</f>
        <v>4509.5143547999996</v>
      </c>
    </row>
    <row r="25" spans="1:16" s="198" customFormat="1">
      <c r="A25" s="326"/>
      <c r="B25" s="324"/>
      <c r="C25" s="321"/>
      <c r="D25" s="202" t="s">
        <v>54</v>
      </c>
      <c r="E25" s="212"/>
      <c r="F25" s="212"/>
      <c r="G25" s="212"/>
      <c r="H25" s="212">
        <f t="shared" si="1"/>
        <v>0</v>
      </c>
      <c r="I25" s="212">
        <f t="shared" si="0"/>
        <v>0</v>
      </c>
      <c r="J25" s="212"/>
      <c r="K25" s="212"/>
      <c r="L25" s="212"/>
    </row>
    <row r="26" spans="1:16" s="198" customFormat="1">
      <c r="A26" s="326"/>
      <c r="B26" s="324"/>
      <c r="C26" s="321"/>
      <c r="D26" s="202" t="s">
        <v>22</v>
      </c>
      <c r="E26" s="194">
        <v>1651.9</v>
      </c>
      <c r="F26" s="212">
        <v>4509.5</v>
      </c>
      <c r="G26" s="194">
        <f>+'7-էլ-էներգիա'!I19</f>
        <v>4509.5143547999996</v>
      </c>
      <c r="H26" s="212">
        <f t="shared" si="1"/>
        <v>1.435479999963718E-2</v>
      </c>
      <c r="I26" s="212">
        <f>G26-E26</f>
        <v>2857.6143547999995</v>
      </c>
      <c r="J26" s="212" t="s">
        <v>543</v>
      </c>
      <c r="K26" s="194">
        <f>+G26</f>
        <v>4509.5143547999996</v>
      </c>
      <c r="L26" s="194">
        <f>+G26</f>
        <v>4509.5143547999996</v>
      </c>
    </row>
    <row r="27" spans="1:16" s="198" customFormat="1">
      <c r="A27" s="326"/>
      <c r="B27" s="324"/>
      <c r="C27" s="321"/>
      <c r="D27" s="202" t="s">
        <v>172</v>
      </c>
      <c r="E27" s="212"/>
      <c r="F27" s="212"/>
      <c r="G27" s="212"/>
      <c r="H27" s="212">
        <f t="shared" si="1"/>
        <v>0</v>
      </c>
      <c r="I27" s="212">
        <f t="shared" si="0"/>
        <v>0</v>
      </c>
      <c r="J27" s="212" t="s">
        <v>1077</v>
      </c>
      <c r="K27" s="212"/>
      <c r="L27" s="212"/>
    </row>
    <row r="28" spans="1:16" s="198" customFormat="1">
      <c r="A28" s="326"/>
      <c r="B28" s="324"/>
      <c r="C28" s="321"/>
      <c r="D28" s="202" t="s">
        <v>209</v>
      </c>
      <c r="E28" s="212"/>
      <c r="F28" s="212"/>
      <c r="G28" s="212"/>
      <c r="H28" s="212">
        <f t="shared" si="1"/>
        <v>0</v>
      </c>
      <c r="I28" s="212">
        <f t="shared" si="0"/>
        <v>0</v>
      </c>
      <c r="J28" s="212" t="s">
        <v>1077</v>
      </c>
      <c r="K28" s="212"/>
      <c r="L28" s="212"/>
    </row>
    <row r="29" spans="1:16" s="198" customFormat="1" ht="14.25">
      <c r="A29" s="326"/>
      <c r="B29" s="324"/>
      <c r="C29" s="322">
        <v>4213</v>
      </c>
      <c r="D29" s="277" t="s">
        <v>23</v>
      </c>
      <c r="E29" s="278">
        <f>E31+E32</f>
        <v>64.400000000000006</v>
      </c>
      <c r="F29" s="278">
        <f>F31+F32</f>
        <v>203.5</v>
      </c>
      <c r="G29" s="278">
        <f>G31+G32</f>
        <v>300.3</v>
      </c>
      <c r="H29" s="278">
        <f t="shared" si="1"/>
        <v>96.800000000000011</v>
      </c>
      <c r="I29" s="278">
        <f t="shared" si="0"/>
        <v>235.9</v>
      </c>
      <c r="J29" s="278"/>
      <c r="K29" s="278">
        <f>K31+K32</f>
        <v>300.3</v>
      </c>
      <c r="L29" s="278">
        <f>L31+L32</f>
        <v>300.3</v>
      </c>
    </row>
    <row r="30" spans="1:16" s="198" customFormat="1">
      <c r="A30" s="326"/>
      <c r="B30" s="324"/>
      <c r="C30" s="321"/>
      <c r="D30" s="202" t="s">
        <v>54</v>
      </c>
      <c r="E30" s="212"/>
      <c r="F30" s="212"/>
      <c r="G30" s="212"/>
      <c r="H30" s="212">
        <f t="shared" si="1"/>
        <v>0</v>
      </c>
      <c r="I30" s="212">
        <f t="shared" si="0"/>
        <v>0</v>
      </c>
      <c r="J30" s="212"/>
      <c r="K30" s="212"/>
      <c r="L30" s="212"/>
    </row>
    <row r="31" spans="1:16" s="198" customFormat="1" ht="27">
      <c r="A31" s="326"/>
      <c r="B31" s="324"/>
      <c r="C31" s="321"/>
      <c r="D31" s="208" t="s">
        <v>24</v>
      </c>
      <c r="E31" s="212">
        <v>0</v>
      </c>
      <c r="F31" s="212">
        <v>0</v>
      </c>
      <c r="G31" s="194">
        <f>+'14տարածքներ'!D31</f>
        <v>96.8</v>
      </c>
      <c r="H31" s="194">
        <f t="shared" si="1"/>
        <v>96.8</v>
      </c>
      <c r="I31" s="194">
        <f t="shared" si="0"/>
        <v>96.8</v>
      </c>
      <c r="J31" s="194"/>
      <c r="K31" s="194">
        <f>+G31</f>
        <v>96.8</v>
      </c>
      <c r="L31" s="194">
        <f>+G31</f>
        <v>96.8</v>
      </c>
    </row>
    <row r="32" spans="1:16" s="198" customFormat="1" ht="27">
      <c r="A32" s="326"/>
      <c r="B32" s="324"/>
      <c r="C32" s="321"/>
      <c r="D32" s="208" t="s">
        <v>166</v>
      </c>
      <c r="E32" s="212">
        <v>64.400000000000006</v>
      </c>
      <c r="F32" s="212">
        <v>203.5</v>
      </c>
      <c r="G32" s="194">
        <f>+F32</f>
        <v>203.5</v>
      </c>
      <c r="H32" s="194">
        <f t="shared" si="1"/>
        <v>0</v>
      </c>
      <c r="I32" s="194">
        <f t="shared" si="0"/>
        <v>139.1</v>
      </c>
      <c r="J32" s="194"/>
      <c r="K32" s="194">
        <f>+G32</f>
        <v>203.5</v>
      </c>
      <c r="L32" s="194">
        <f>+G32</f>
        <v>203.5</v>
      </c>
    </row>
    <row r="33" spans="1:12" s="198" customFormat="1" ht="14.25">
      <c r="A33" s="326"/>
      <c r="B33" s="324"/>
      <c r="C33" s="321">
        <v>4214</v>
      </c>
      <c r="D33" s="207" t="s">
        <v>25</v>
      </c>
      <c r="E33" s="212">
        <v>1115.5999999999999</v>
      </c>
      <c r="F33" s="212">
        <v>3600.8</v>
      </c>
      <c r="G33" s="194">
        <f>+'5-կապ'!M40+'4-փոստային կապ'!K11/1000</f>
        <v>2877.72</v>
      </c>
      <c r="H33" s="194">
        <f t="shared" si="1"/>
        <v>-723.08000000000038</v>
      </c>
      <c r="I33" s="194">
        <f t="shared" si="0"/>
        <v>1762.12</v>
      </c>
      <c r="J33" s="194"/>
      <c r="K33" s="194">
        <f>+G33</f>
        <v>2877.72</v>
      </c>
      <c r="L33" s="194">
        <f>+G33</f>
        <v>2877.72</v>
      </c>
    </row>
    <row r="34" spans="1:12" s="195" customFormat="1" ht="23.25" customHeight="1">
      <c r="A34" s="326"/>
      <c r="B34" s="324"/>
      <c r="C34" s="321">
        <v>4215</v>
      </c>
      <c r="D34" s="207" t="s">
        <v>26</v>
      </c>
      <c r="E34" s="212">
        <v>108</v>
      </c>
      <c r="F34" s="212">
        <v>120</v>
      </c>
      <c r="G34" s="194">
        <f>+F34</f>
        <v>120</v>
      </c>
      <c r="H34" s="194">
        <f t="shared" si="1"/>
        <v>0</v>
      </c>
      <c r="I34" s="194">
        <f t="shared" si="0"/>
        <v>12</v>
      </c>
      <c r="J34" s="194"/>
      <c r="K34" s="194">
        <f>+G34</f>
        <v>120</v>
      </c>
      <c r="L34" s="194">
        <f>+G34</f>
        <v>120</v>
      </c>
    </row>
    <row r="35" spans="1:12" s="135" customFormat="1" ht="14.25">
      <c r="A35" s="326"/>
      <c r="B35" s="324"/>
      <c r="C35" s="321">
        <v>4216</v>
      </c>
      <c r="D35" s="207" t="s">
        <v>27</v>
      </c>
      <c r="E35" s="212">
        <v>2998.7</v>
      </c>
      <c r="F35" s="212">
        <v>2998.7</v>
      </c>
      <c r="G35" s="194">
        <f>+'14տարածքներ'!D24</f>
        <v>2998.7</v>
      </c>
      <c r="H35" s="194">
        <f t="shared" si="1"/>
        <v>0</v>
      </c>
      <c r="I35" s="194">
        <f t="shared" si="0"/>
        <v>0</v>
      </c>
      <c r="J35" s="194"/>
      <c r="K35" s="194">
        <f>+G35</f>
        <v>2998.7</v>
      </c>
      <c r="L35" s="194">
        <f>+G35</f>
        <v>2998.7</v>
      </c>
    </row>
    <row r="36" spans="1:12" s="135" customFormat="1" ht="14.25">
      <c r="A36" s="326"/>
      <c r="B36" s="324"/>
      <c r="C36" s="321">
        <v>4217</v>
      </c>
      <c r="D36" s="207" t="s">
        <v>28</v>
      </c>
      <c r="E36" s="212">
        <v>0</v>
      </c>
      <c r="F36" s="212">
        <v>0</v>
      </c>
      <c r="G36" s="194">
        <v>0</v>
      </c>
      <c r="H36" s="194">
        <f t="shared" si="1"/>
        <v>0</v>
      </c>
      <c r="I36" s="194">
        <f t="shared" si="0"/>
        <v>0</v>
      </c>
      <c r="J36" s="194"/>
      <c r="K36" s="194">
        <v>0</v>
      </c>
      <c r="L36" s="194">
        <v>0</v>
      </c>
    </row>
    <row r="37" spans="1:12" s="135" customFormat="1" ht="14.25">
      <c r="A37" s="326"/>
      <c r="B37" s="324"/>
      <c r="C37" s="322"/>
      <c r="D37" s="277" t="s">
        <v>218</v>
      </c>
      <c r="E37" s="278">
        <f>E39+E40</f>
        <v>84</v>
      </c>
      <c r="F37" s="278">
        <f>F39+F40</f>
        <v>744.6</v>
      </c>
      <c r="G37" s="278">
        <f>G39+G40</f>
        <v>744.6</v>
      </c>
      <c r="H37" s="278">
        <f t="shared" si="1"/>
        <v>0</v>
      </c>
      <c r="I37" s="278">
        <f t="shared" si="0"/>
        <v>660.6</v>
      </c>
      <c r="J37" s="278"/>
      <c r="K37" s="278">
        <f>K39+K40</f>
        <v>744.6</v>
      </c>
      <c r="L37" s="278">
        <f>L39+L40</f>
        <v>744.6</v>
      </c>
    </row>
    <row r="38" spans="1:12" s="135" customFormat="1">
      <c r="A38" s="326"/>
      <c r="B38" s="324"/>
      <c r="C38" s="321"/>
      <c r="D38" s="202" t="s">
        <v>54</v>
      </c>
      <c r="E38" s="128"/>
      <c r="F38" s="128"/>
      <c r="G38" s="128"/>
      <c r="H38" s="128">
        <f t="shared" si="1"/>
        <v>0</v>
      </c>
      <c r="I38" s="128">
        <f t="shared" si="0"/>
        <v>0</v>
      </c>
      <c r="J38" s="128"/>
      <c r="K38" s="128"/>
      <c r="L38" s="128"/>
    </row>
    <row r="39" spans="1:12" s="135" customFormat="1">
      <c r="A39" s="326"/>
      <c r="B39" s="324"/>
      <c r="C39" s="321">
        <v>4221</v>
      </c>
      <c r="D39" s="202" t="s">
        <v>29</v>
      </c>
      <c r="E39" s="128">
        <v>84</v>
      </c>
      <c r="F39" s="128">
        <v>744.6</v>
      </c>
      <c r="G39" s="194">
        <f>+F39</f>
        <v>744.6</v>
      </c>
      <c r="H39" s="194">
        <f t="shared" si="1"/>
        <v>0</v>
      </c>
      <c r="I39" s="194">
        <f t="shared" si="0"/>
        <v>660.6</v>
      </c>
      <c r="J39" s="194"/>
      <c r="K39" s="194">
        <f>+G39</f>
        <v>744.6</v>
      </c>
      <c r="L39" s="194">
        <f>+G39</f>
        <v>744.6</v>
      </c>
    </row>
    <row r="40" spans="1:12" s="135" customFormat="1">
      <c r="A40" s="326"/>
      <c r="B40" s="324"/>
      <c r="C40" s="321">
        <v>4222</v>
      </c>
      <c r="D40" s="202" t="s">
        <v>30</v>
      </c>
      <c r="E40" s="128">
        <v>0</v>
      </c>
      <c r="F40" s="128">
        <v>0</v>
      </c>
      <c r="G40" s="194">
        <v>0</v>
      </c>
      <c r="H40" s="194">
        <f t="shared" si="1"/>
        <v>0</v>
      </c>
      <c r="I40" s="194">
        <f t="shared" si="0"/>
        <v>0</v>
      </c>
      <c r="J40" s="194"/>
      <c r="K40" s="194">
        <f>+G40</f>
        <v>0</v>
      </c>
      <c r="L40" s="194">
        <f>+G40</f>
        <v>0</v>
      </c>
    </row>
    <row r="41" spans="1:12" s="198" customFormat="1" ht="19.5" customHeight="1">
      <c r="A41" s="326"/>
      <c r="B41" s="324"/>
      <c r="C41" s="321">
        <v>4231</v>
      </c>
      <c r="D41" s="203" t="s">
        <v>31</v>
      </c>
      <c r="E41" s="128">
        <v>1302.5</v>
      </c>
      <c r="F41" s="128">
        <v>1650</v>
      </c>
      <c r="G41" s="194">
        <f>+F41</f>
        <v>1650</v>
      </c>
      <c r="H41" s="194">
        <f t="shared" si="1"/>
        <v>0</v>
      </c>
      <c r="I41" s="194">
        <f t="shared" si="0"/>
        <v>347.5</v>
      </c>
      <c r="J41" s="194"/>
      <c r="K41" s="194">
        <f>+G41</f>
        <v>1650</v>
      </c>
      <c r="L41" s="194">
        <f>+G41</f>
        <v>1650</v>
      </c>
    </row>
    <row r="42" spans="1:12" s="198" customFormat="1" ht="16.5">
      <c r="A42" s="326"/>
      <c r="B42" s="324"/>
      <c r="C42" s="321">
        <v>4232</v>
      </c>
      <c r="D42" s="203" t="s">
        <v>32</v>
      </c>
      <c r="E42" s="128">
        <v>720</v>
      </c>
      <c r="F42" s="128">
        <v>3220</v>
      </c>
      <c r="G42" s="194">
        <f>+'3-Ծախսերի բացվածք'!I49</f>
        <v>3220</v>
      </c>
      <c r="H42" s="194">
        <f t="shared" si="1"/>
        <v>0</v>
      </c>
      <c r="I42" s="194">
        <f t="shared" ref="I42:I75" si="3">G42-E42</f>
        <v>2500</v>
      </c>
      <c r="J42" s="304"/>
      <c r="K42" s="194">
        <f>+G42</f>
        <v>3220</v>
      </c>
      <c r="L42" s="194">
        <f>+G42</f>
        <v>3220</v>
      </c>
    </row>
    <row r="43" spans="1:12" s="198" customFormat="1" ht="28.5">
      <c r="A43" s="326"/>
      <c r="B43" s="324"/>
      <c r="C43" s="321">
        <v>4233</v>
      </c>
      <c r="D43" s="203" t="s">
        <v>203</v>
      </c>
      <c r="E43" s="128">
        <v>0</v>
      </c>
      <c r="F43" s="128">
        <v>0</v>
      </c>
      <c r="G43" s="194">
        <v>0</v>
      </c>
      <c r="H43" s="194">
        <f t="shared" si="1"/>
        <v>0</v>
      </c>
      <c r="I43" s="194">
        <f t="shared" si="3"/>
        <v>0</v>
      </c>
      <c r="J43" s="304"/>
      <c r="K43" s="194">
        <v>0</v>
      </c>
      <c r="L43" s="194">
        <v>0</v>
      </c>
    </row>
    <row r="44" spans="1:12" s="198" customFormat="1" ht="18.75" customHeight="1">
      <c r="A44" s="326"/>
      <c r="B44" s="324"/>
      <c r="C44" s="321">
        <v>4234</v>
      </c>
      <c r="D44" s="203" t="s">
        <v>33</v>
      </c>
      <c r="E44" s="212">
        <v>1740.6</v>
      </c>
      <c r="F44" s="212">
        <v>2220</v>
      </c>
      <c r="G44" s="194">
        <f>+F44</f>
        <v>2220</v>
      </c>
      <c r="H44" s="194">
        <f t="shared" si="1"/>
        <v>0</v>
      </c>
      <c r="I44" s="194">
        <f t="shared" si="3"/>
        <v>479.40000000000009</v>
      </c>
      <c r="J44" s="194"/>
      <c r="K44" s="194">
        <f>+G44</f>
        <v>2220</v>
      </c>
      <c r="L44" s="194">
        <f>+G44</f>
        <v>2220</v>
      </c>
    </row>
    <row r="45" spans="1:12" s="195" customFormat="1" ht="18.75" customHeight="1">
      <c r="A45" s="326"/>
      <c r="B45" s="324"/>
      <c r="C45" s="321">
        <v>4235</v>
      </c>
      <c r="D45" s="203" t="s">
        <v>34</v>
      </c>
      <c r="E45" s="212">
        <v>0</v>
      </c>
      <c r="F45" s="212">
        <v>0</v>
      </c>
      <c r="G45" s="194">
        <v>0</v>
      </c>
      <c r="H45" s="194">
        <f t="shared" si="1"/>
        <v>0</v>
      </c>
      <c r="I45" s="194">
        <f t="shared" si="3"/>
        <v>0</v>
      </c>
      <c r="J45" s="194"/>
      <c r="K45" s="194">
        <v>0</v>
      </c>
      <c r="L45" s="194">
        <v>0</v>
      </c>
    </row>
    <row r="46" spans="1:12" s="198" customFormat="1" ht="28.5">
      <c r="A46" s="326"/>
      <c r="B46" s="324"/>
      <c r="C46" s="321">
        <v>4236</v>
      </c>
      <c r="D46" s="203" t="s">
        <v>35</v>
      </c>
      <c r="E46" s="212">
        <v>655</v>
      </c>
      <c r="F46" s="212">
        <v>500</v>
      </c>
      <c r="G46" s="194">
        <f>+F46</f>
        <v>500</v>
      </c>
      <c r="H46" s="194">
        <f t="shared" si="1"/>
        <v>0</v>
      </c>
      <c r="I46" s="194">
        <f t="shared" si="3"/>
        <v>-155</v>
      </c>
      <c r="J46" s="194"/>
      <c r="K46" s="194">
        <f>+G46</f>
        <v>500</v>
      </c>
      <c r="L46" s="194">
        <f>+G46</f>
        <v>500</v>
      </c>
    </row>
    <row r="47" spans="1:12" s="195" customFormat="1" ht="18.75" customHeight="1">
      <c r="A47" s="326"/>
      <c r="B47" s="324"/>
      <c r="C47" s="321">
        <v>4237</v>
      </c>
      <c r="D47" s="203" t="s">
        <v>36</v>
      </c>
      <c r="E47" s="212">
        <v>1102.5</v>
      </c>
      <c r="F47" s="212">
        <v>300</v>
      </c>
      <c r="G47" s="194">
        <v>800</v>
      </c>
      <c r="H47" s="194">
        <f t="shared" si="1"/>
        <v>500</v>
      </c>
      <c r="I47" s="194">
        <f t="shared" si="3"/>
        <v>-302.5</v>
      </c>
      <c r="J47" s="194"/>
      <c r="K47" s="194">
        <f>+G47</f>
        <v>800</v>
      </c>
      <c r="L47" s="194">
        <f>+G47</f>
        <v>800</v>
      </c>
    </row>
    <row r="48" spans="1:12" s="195" customFormat="1" ht="18.75" customHeight="1">
      <c r="A48" s="326"/>
      <c r="B48" s="324"/>
      <c r="C48" s="321">
        <v>4239</v>
      </c>
      <c r="D48" s="201" t="s">
        <v>37</v>
      </c>
      <c r="E48" s="194">
        <v>0</v>
      </c>
      <c r="F48" s="194">
        <v>100</v>
      </c>
      <c r="G48" s="194">
        <f>+F48</f>
        <v>100</v>
      </c>
      <c r="H48" s="194">
        <f t="shared" si="1"/>
        <v>0</v>
      </c>
      <c r="I48" s="194">
        <f t="shared" si="3"/>
        <v>100</v>
      </c>
      <c r="J48" s="194"/>
      <c r="K48" s="194">
        <f>+G48</f>
        <v>100</v>
      </c>
      <c r="L48" s="194">
        <f>+G48</f>
        <v>100</v>
      </c>
    </row>
    <row r="49" spans="1:12" s="195" customFormat="1" ht="18.75" customHeight="1">
      <c r="A49" s="326"/>
      <c r="B49" s="324"/>
      <c r="C49" s="321">
        <v>4241</v>
      </c>
      <c r="D49" s="203" t="s">
        <v>38</v>
      </c>
      <c r="E49" s="212">
        <v>0</v>
      </c>
      <c r="F49" s="212">
        <v>0</v>
      </c>
      <c r="G49" s="194">
        <v>0</v>
      </c>
      <c r="H49" s="194">
        <f t="shared" si="1"/>
        <v>0</v>
      </c>
      <c r="I49" s="194">
        <f t="shared" si="3"/>
        <v>0</v>
      </c>
      <c r="J49" s="194"/>
      <c r="K49" s="194">
        <v>0</v>
      </c>
      <c r="L49" s="194">
        <v>0</v>
      </c>
    </row>
    <row r="50" spans="1:12" s="195" customFormat="1" ht="28.5">
      <c r="A50" s="326"/>
      <c r="B50" s="324"/>
      <c r="C50" s="321">
        <v>4251</v>
      </c>
      <c r="D50" s="201" t="s">
        <v>39</v>
      </c>
      <c r="E50" s="194">
        <v>1762.3</v>
      </c>
      <c r="F50" s="194">
        <v>0</v>
      </c>
      <c r="G50" s="194">
        <f>+'15ընթացիկ նորոգում'!C24</f>
        <v>1836</v>
      </c>
      <c r="H50" s="194">
        <f t="shared" si="1"/>
        <v>1836</v>
      </c>
      <c r="I50" s="194">
        <f t="shared" si="3"/>
        <v>73.700000000000045</v>
      </c>
      <c r="J50" s="194"/>
      <c r="K50" s="194">
        <f>+G50</f>
        <v>1836</v>
      </c>
      <c r="L50" s="194">
        <f>+G50</f>
        <v>1836</v>
      </c>
    </row>
    <row r="51" spans="1:12" s="195" customFormat="1" ht="28.5">
      <c r="A51" s="326"/>
      <c r="B51" s="324"/>
      <c r="C51" s="322">
        <v>4252</v>
      </c>
      <c r="D51" s="277" t="s">
        <v>40</v>
      </c>
      <c r="E51" s="278">
        <f>E53+E54</f>
        <v>618</v>
      </c>
      <c r="F51" s="278">
        <f>F53+F54</f>
        <v>1346.6</v>
      </c>
      <c r="G51" s="278">
        <f>G53+G54</f>
        <v>1346.6</v>
      </c>
      <c r="H51" s="278">
        <f t="shared" si="1"/>
        <v>0</v>
      </c>
      <c r="I51" s="278">
        <f t="shared" si="3"/>
        <v>728.59999999999991</v>
      </c>
      <c r="J51" s="278"/>
      <c r="K51" s="278">
        <f>K53+K54</f>
        <v>1346.6</v>
      </c>
      <c r="L51" s="278">
        <f>L53+L54</f>
        <v>1346.6</v>
      </c>
    </row>
    <row r="52" spans="1:12" s="195" customFormat="1">
      <c r="A52" s="326"/>
      <c r="B52" s="324"/>
      <c r="C52" s="321"/>
      <c r="D52" s="202" t="s">
        <v>54</v>
      </c>
      <c r="E52" s="194"/>
      <c r="F52" s="194"/>
      <c r="G52" s="194"/>
      <c r="H52" s="194">
        <f t="shared" si="1"/>
        <v>0</v>
      </c>
      <c r="I52" s="194">
        <f t="shared" si="3"/>
        <v>0</v>
      </c>
      <c r="J52" s="194"/>
      <c r="K52" s="194"/>
      <c r="L52" s="194"/>
    </row>
    <row r="53" spans="1:12" s="198" customFormat="1" ht="27">
      <c r="A53" s="326"/>
      <c r="B53" s="324"/>
      <c r="C53" s="321"/>
      <c r="D53" s="209" t="s">
        <v>41</v>
      </c>
      <c r="E53" s="194">
        <v>618</v>
      </c>
      <c r="F53" s="194">
        <v>1346.6</v>
      </c>
      <c r="G53" s="194">
        <v>846.6</v>
      </c>
      <c r="H53" s="194">
        <f t="shared" si="1"/>
        <v>-499.99999999999989</v>
      </c>
      <c r="I53" s="194">
        <f t="shared" si="3"/>
        <v>228.60000000000002</v>
      </c>
      <c r="J53" s="194"/>
      <c r="K53" s="194">
        <f>+G53</f>
        <v>846.6</v>
      </c>
      <c r="L53" s="194">
        <f>+G53</f>
        <v>846.6</v>
      </c>
    </row>
    <row r="54" spans="1:12" s="198" customFormat="1" ht="27">
      <c r="A54" s="326"/>
      <c r="B54" s="324"/>
      <c r="C54" s="321"/>
      <c r="D54" s="209" t="s">
        <v>42</v>
      </c>
      <c r="E54" s="194">
        <v>0</v>
      </c>
      <c r="F54" s="194">
        <v>0</v>
      </c>
      <c r="G54" s="194">
        <v>500</v>
      </c>
      <c r="H54" s="194">
        <f t="shared" si="1"/>
        <v>500</v>
      </c>
      <c r="I54" s="194">
        <f t="shared" si="3"/>
        <v>500</v>
      </c>
      <c r="J54" s="194"/>
      <c r="K54" s="194">
        <f>+G54</f>
        <v>500</v>
      </c>
      <c r="L54" s="194">
        <f>+G54</f>
        <v>500</v>
      </c>
    </row>
    <row r="55" spans="1:12" s="198" customFormat="1" ht="14.25">
      <c r="A55" s="326"/>
      <c r="B55" s="324"/>
      <c r="C55" s="322">
        <v>4261</v>
      </c>
      <c r="D55" s="277" t="s">
        <v>43</v>
      </c>
      <c r="E55" s="278">
        <f>E57+E58</f>
        <v>1027.9000000000001</v>
      </c>
      <c r="F55" s="278">
        <f>F57+F58</f>
        <v>1613.6</v>
      </c>
      <c r="G55" s="278">
        <f>G57+G58</f>
        <v>1613.6</v>
      </c>
      <c r="H55" s="278">
        <f t="shared" si="1"/>
        <v>0</v>
      </c>
      <c r="I55" s="278">
        <f t="shared" si="3"/>
        <v>585.69999999999982</v>
      </c>
      <c r="J55" s="278"/>
      <c r="K55" s="278">
        <f>K57+K58</f>
        <v>1613.6</v>
      </c>
      <c r="L55" s="278">
        <f>L57+L58</f>
        <v>1613.6</v>
      </c>
    </row>
    <row r="56" spans="1:12" s="198" customFormat="1">
      <c r="A56" s="326"/>
      <c r="B56" s="324"/>
      <c r="C56" s="321"/>
      <c r="D56" s="202" t="s">
        <v>54</v>
      </c>
      <c r="E56" s="212"/>
      <c r="F56" s="212"/>
      <c r="G56" s="212"/>
      <c r="H56" s="212">
        <f t="shared" si="1"/>
        <v>0</v>
      </c>
      <c r="I56" s="212">
        <f t="shared" si="3"/>
        <v>0</v>
      </c>
      <c r="J56" s="212"/>
      <c r="K56" s="212"/>
      <c r="L56" s="212"/>
    </row>
    <row r="57" spans="1:12" s="198" customFormat="1">
      <c r="A57" s="326"/>
      <c r="B57" s="324"/>
      <c r="C57" s="321"/>
      <c r="D57" s="202" t="s">
        <v>44</v>
      </c>
      <c r="E57" s="212">
        <v>1027.9000000000001</v>
      </c>
      <c r="F57" s="212">
        <v>1613.6</v>
      </c>
      <c r="G57" s="194">
        <f>+F57</f>
        <v>1613.6</v>
      </c>
      <c r="H57" s="194">
        <f t="shared" si="1"/>
        <v>0</v>
      </c>
      <c r="I57" s="194">
        <f t="shared" si="3"/>
        <v>585.69999999999982</v>
      </c>
      <c r="J57" s="194"/>
      <c r="K57" s="194">
        <f>+G57</f>
        <v>1613.6</v>
      </c>
      <c r="L57" s="194">
        <f>+G57</f>
        <v>1613.6</v>
      </c>
    </row>
    <row r="58" spans="1:12" s="198" customFormat="1">
      <c r="A58" s="326"/>
      <c r="B58" s="324"/>
      <c r="C58" s="321"/>
      <c r="D58" s="202" t="s">
        <v>45</v>
      </c>
      <c r="E58" s="212">
        <v>0</v>
      </c>
      <c r="F58" s="212">
        <v>0</v>
      </c>
      <c r="G58" s="194">
        <v>0</v>
      </c>
      <c r="H58" s="194">
        <f t="shared" si="1"/>
        <v>0</v>
      </c>
      <c r="I58" s="194">
        <f t="shared" si="3"/>
        <v>0</v>
      </c>
      <c r="J58" s="194"/>
      <c r="K58" s="194">
        <v>0</v>
      </c>
      <c r="L58" s="194">
        <v>0</v>
      </c>
    </row>
    <row r="59" spans="1:12" s="198" customFormat="1" ht="14.25">
      <c r="A59" s="326"/>
      <c r="B59" s="324"/>
      <c r="C59" s="321">
        <v>4262</v>
      </c>
      <c r="D59" s="203" t="s">
        <v>180</v>
      </c>
      <c r="E59" s="212">
        <v>0</v>
      </c>
      <c r="F59" s="212">
        <v>0</v>
      </c>
      <c r="G59" s="194">
        <v>0</v>
      </c>
      <c r="H59" s="194">
        <f t="shared" si="1"/>
        <v>0</v>
      </c>
      <c r="I59" s="194">
        <f t="shared" si="3"/>
        <v>0</v>
      </c>
      <c r="J59" s="194"/>
      <c r="K59" s="194">
        <v>0</v>
      </c>
      <c r="L59" s="194">
        <v>0</v>
      </c>
    </row>
    <row r="60" spans="1:12" s="198" customFormat="1" ht="14.25">
      <c r="A60" s="326"/>
      <c r="B60" s="324"/>
      <c r="C60" s="321">
        <v>4264</v>
      </c>
      <c r="D60" s="203" t="s">
        <v>179</v>
      </c>
      <c r="E60" s="212">
        <v>1530</v>
      </c>
      <c r="F60" s="212">
        <v>2700</v>
      </c>
      <c r="G60" s="194">
        <f>+F60</f>
        <v>2700</v>
      </c>
      <c r="H60" s="194">
        <f t="shared" si="1"/>
        <v>0</v>
      </c>
      <c r="I60" s="194">
        <f t="shared" si="3"/>
        <v>1170</v>
      </c>
      <c r="J60" s="194"/>
      <c r="K60" s="194">
        <f>+G60</f>
        <v>2700</v>
      </c>
      <c r="L60" s="194">
        <f>+G60</f>
        <v>2700</v>
      </c>
    </row>
    <row r="61" spans="1:12" s="198" customFormat="1" ht="22.5" customHeight="1">
      <c r="A61" s="326"/>
      <c r="B61" s="324"/>
      <c r="C61" s="321">
        <v>4266</v>
      </c>
      <c r="D61" s="203" t="s">
        <v>225</v>
      </c>
      <c r="E61" s="212">
        <v>0</v>
      </c>
      <c r="F61" s="212">
        <v>0</v>
      </c>
      <c r="G61" s="194">
        <v>0</v>
      </c>
      <c r="H61" s="194">
        <f t="shared" si="1"/>
        <v>0</v>
      </c>
      <c r="I61" s="194">
        <f t="shared" si="3"/>
        <v>0</v>
      </c>
      <c r="J61" s="194"/>
      <c r="K61" s="194">
        <v>0</v>
      </c>
      <c r="L61" s="194">
        <v>0</v>
      </c>
    </row>
    <row r="62" spans="1:12" s="198" customFormat="1" ht="14.25">
      <c r="A62" s="326"/>
      <c r="B62" s="324"/>
      <c r="C62" s="321">
        <v>4267</v>
      </c>
      <c r="D62" s="203" t="s">
        <v>181</v>
      </c>
      <c r="E62" s="212">
        <v>1159.4000000000001</v>
      </c>
      <c r="F62" s="212">
        <v>214.2</v>
      </c>
      <c r="G62" s="194">
        <f>+'3-Ծախսերի բացվածք'!I98</f>
        <v>1405.9788000000001</v>
      </c>
      <c r="H62" s="194">
        <f t="shared" si="1"/>
        <v>1191.7788</v>
      </c>
      <c r="I62" s="194">
        <f t="shared" si="3"/>
        <v>246.5788</v>
      </c>
      <c r="J62" s="194"/>
      <c r="K62" s="194">
        <f>+G62</f>
        <v>1405.9788000000001</v>
      </c>
      <c r="L62" s="194">
        <f>+G62</f>
        <v>1405.9788000000001</v>
      </c>
    </row>
    <row r="63" spans="1:12" s="198" customFormat="1" ht="14.25">
      <c r="A63" s="326"/>
      <c r="B63" s="324"/>
      <c r="C63" s="321">
        <v>4269</v>
      </c>
      <c r="D63" s="203" t="s">
        <v>46</v>
      </c>
      <c r="E63" s="212">
        <v>200</v>
      </c>
      <c r="F63" s="212">
        <v>200</v>
      </c>
      <c r="G63" s="194">
        <f>+F63</f>
        <v>200</v>
      </c>
      <c r="H63" s="194">
        <f t="shared" si="1"/>
        <v>0</v>
      </c>
      <c r="I63" s="194">
        <f t="shared" si="3"/>
        <v>0</v>
      </c>
      <c r="J63" s="194"/>
      <c r="K63" s="194">
        <f>+G63</f>
        <v>200</v>
      </c>
      <c r="L63" s="194">
        <f>+G63</f>
        <v>200</v>
      </c>
    </row>
    <row r="64" spans="1:12" s="198" customFormat="1" ht="28.5">
      <c r="A64" s="326"/>
      <c r="B64" s="324"/>
      <c r="C64" s="321">
        <v>4511</v>
      </c>
      <c r="D64" s="201" t="s">
        <v>47</v>
      </c>
      <c r="E64" s="212">
        <v>0</v>
      </c>
      <c r="F64" s="212">
        <v>0</v>
      </c>
      <c r="G64" s="194">
        <v>0</v>
      </c>
      <c r="H64" s="194">
        <f t="shared" si="1"/>
        <v>0</v>
      </c>
      <c r="I64" s="194">
        <f t="shared" si="3"/>
        <v>0</v>
      </c>
      <c r="J64" s="194"/>
      <c r="K64" s="194">
        <v>0</v>
      </c>
      <c r="L64" s="194">
        <v>0</v>
      </c>
    </row>
    <row r="65" spans="1:12" s="200" customFormat="1" ht="28.5">
      <c r="A65" s="326"/>
      <c r="B65" s="324"/>
      <c r="C65" s="321">
        <v>4621</v>
      </c>
      <c r="D65" s="201" t="s">
        <v>48</v>
      </c>
      <c r="E65" s="212">
        <v>0</v>
      </c>
      <c r="F65" s="212">
        <v>0</v>
      </c>
      <c r="G65" s="194">
        <v>0</v>
      </c>
      <c r="H65" s="194">
        <f t="shared" si="1"/>
        <v>0</v>
      </c>
      <c r="I65" s="194">
        <f t="shared" si="3"/>
        <v>0</v>
      </c>
      <c r="J65" s="305"/>
      <c r="K65" s="194">
        <v>0</v>
      </c>
      <c r="L65" s="194">
        <v>0</v>
      </c>
    </row>
    <row r="66" spans="1:12" s="200" customFormat="1" ht="28.5">
      <c r="A66" s="326"/>
      <c r="B66" s="324"/>
      <c r="C66" s="321">
        <v>4631</v>
      </c>
      <c r="D66" s="201" t="s">
        <v>202</v>
      </c>
      <c r="E66" s="212">
        <v>0</v>
      </c>
      <c r="F66" s="212">
        <v>0</v>
      </c>
      <c r="G66" s="194">
        <v>0</v>
      </c>
      <c r="H66" s="194">
        <f t="shared" si="1"/>
        <v>0</v>
      </c>
      <c r="I66" s="194">
        <f t="shared" si="3"/>
        <v>0</v>
      </c>
      <c r="J66" s="305"/>
      <c r="K66" s="194">
        <v>0</v>
      </c>
      <c r="L66" s="194">
        <v>0</v>
      </c>
    </row>
    <row r="67" spans="1:12" s="200" customFormat="1" ht="21.75" customHeight="1">
      <c r="A67" s="326"/>
      <c r="B67" s="324"/>
      <c r="C67" s="321">
        <v>4632</v>
      </c>
      <c r="D67" s="201" t="s">
        <v>170</v>
      </c>
      <c r="E67" s="212">
        <v>0</v>
      </c>
      <c r="F67" s="212">
        <v>0</v>
      </c>
      <c r="G67" s="194">
        <v>0</v>
      </c>
      <c r="H67" s="194">
        <f t="shared" si="1"/>
        <v>0</v>
      </c>
      <c r="I67" s="194">
        <f t="shared" si="3"/>
        <v>0</v>
      </c>
      <c r="J67" s="194"/>
      <c r="K67" s="194">
        <v>0</v>
      </c>
      <c r="L67" s="194">
        <v>0</v>
      </c>
    </row>
    <row r="68" spans="1:12" s="200" customFormat="1" ht="42" customHeight="1">
      <c r="A68" s="326"/>
      <c r="B68" s="324"/>
      <c r="C68" s="321" t="s">
        <v>258</v>
      </c>
      <c r="D68" s="201" t="s">
        <v>259</v>
      </c>
      <c r="E68" s="212">
        <v>0</v>
      </c>
      <c r="F68" s="212">
        <v>0</v>
      </c>
      <c r="G68" s="194">
        <v>0</v>
      </c>
      <c r="H68" s="194">
        <f t="shared" si="1"/>
        <v>0</v>
      </c>
      <c r="I68" s="194">
        <f t="shared" si="3"/>
        <v>0</v>
      </c>
      <c r="J68" s="194"/>
      <c r="K68" s="194">
        <v>0</v>
      </c>
      <c r="L68" s="194">
        <v>0</v>
      </c>
    </row>
    <row r="69" spans="1:12" s="200" customFormat="1" ht="48.75" customHeight="1">
      <c r="A69" s="326"/>
      <c r="B69" s="324"/>
      <c r="C69" s="321">
        <v>4638</v>
      </c>
      <c r="D69" s="201" t="s">
        <v>261</v>
      </c>
      <c r="E69" s="212">
        <v>0</v>
      </c>
      <c r="F69" s="212">
        <v>0</v>
      </c>
      <c r="G69" s="194">
        <v>0</v>
      </c>
      <c r="H69" s="194">
        <f t="shared" si="1"/>
        <v>0</v>
      </c>
      <c r="I69" s="194">
        <f t="shared" si="3"/>
        <v>0</v>
      </c>
      <c r="J69" s="194"/>
      <c r="K69" s="194">
        <v>0</v>
      </c>
      <c r="L69" s="194">
        <v>0</v>
      </c>
    </row>
    <row r="70" spans="1:12" s="200" customFormat="1" ht="23.25" customHeight="1">
      <c r="A70" s="326"/>
      <c r="B70" s="324"/>
      <c r="C70" s="321" t="s">
        <v>204</v>
      </c>
      <c r="D70" s="201" t="s">
        <v>205</v>
      </c>
      <c r="E70" s="212">
        <v>0</v>
      </c>
      <c r="F70" s="212">
        <v>0</v>
      </c>
      <c r="G70" s="194">
        <v>0</v>
      </c>
      <c r="H70" s="194">
        <f t="shared" si="1"/>
        <v>0</v>
      </c>
      <c r="I70" s="194">
        <f t="shared" si="3"/>
        <v>0</v>
      </c>
      <c r="J70" s="194"/>
      <c r="K70" s="194">
        <v>0</v>
      </c>
      <c r="L70" s="194">
        <v>0</v>
      </c>
    </row>
    <row r="71" spans="1:12" s="200" customFormat="1" ht="42.75">
      <c r="A71" s="326"/>
      <c r="B71" s="324"/>
      <c r="C71" s="321" t="s">
        <v>275</v>
      </c>
      <c r="D71" s="201" t="s">
        <v>276</v>
      </c>
      <c r="E71" s="212">
        <v>0</v>
      </c>
      <c r="F71" s="212">
        <v>0</v>
      </c>
      <c r="G71" s="194">
        <v>0</v>
      </c>
      <c r="H71" s="194">
        <f>+G71-F71</f>
        <v>0</v>
      </c>
      <c r="I71" s="194">
        <f>G71-E71</f>
        <v>0</v>
      </c>
      <c r="J71" s="194"/>
      <c r="K71" s="194">
        <v>0</v>
      </c>
      <c r="L71" s="194">
        <v>0</v>
      </c>
    </row>
    <row r="72" spans="1:12" s="200" customFormat="1" ht="21" customHeight="1">
      <c r="A72" s="326"/>
      <c r="B72" s="324"/>
      <c r="C72" s="321">
        <v>4729</v>
      </c>
      <c r="D72" s="203" t="s">
        <v>49</v>
      </c>
      <c r="E72" s="212">
        <v>0</v>
      </c>
      <c r="F72" s="212">
        <v>700</v>
      </c>
      <c r="G72" s="194">
        <v>100</v>
      </c>
      <c r="H72" s="194">
        <f t="shared" si="1"/>
        <v>-600</v>
      </c>
      <c r="I72" s="194">
        <f t="shared" si="3"/>
        <v>100</v>
      </c>
      <c r="J72" s="536"/>
      <c r="K72" s="194">
        <f>+G72</f>
        <v>100</v>
      </c>
      <c r="L72" s="194">
        <f>+G72</f>
        <v>100</v>
      </c>
    </row>
    <row r="73" spans="1:12" s="200" customFormat="1" ht="22.5" customHeight="1">
      <c r="A73" s="326"/>
      <c r="B73" s="324"/>
      <c r="C73" s="321">
        <v>4822</v>
      </c>
      <c r="D73" s="203" t="s">
        <v>50</v>
      </c>
      <c r="E73" s="212">
        <v>0</v>
      </c>
      <c r="F73" s="212">
        <v>0</v>
      </c>
      <c r="G73" s="194">
        <f>+F73</f>
        <v>0</v>
      </c>
      <c r="H73" s="194">
        <f t="shared" si="1"/>
        <v>0</v>
      </c>
      <c r="I73" s="194">
        <f t="shared" si="3"/>
        <v>0</v>
      </c>
      <c r="J73" s="536"/>
      <c r="K73" s="194">
        <v>0</v>
      </c>
      <c r="L73" s="194">
        <v>0</v>
      </c>
    </row>
    <row r="74" spans="1:12" s="200" customFormat="1" ht="19.5" customHeight="1">
      <c r="A74" s="326"/>
      <c r="B74" s="324"/>
      <c r="C74" s="322">
        <v>4823</v>
      </c>
      <c r="D74" s="277" t="s">
        <v>51</v>
      </c>
      <c r="E74" s="278">
        <v>307</v>
      </c>
      <c r="F74" s="278">
        <f>F76+F77+F78</f>
        <v>696.3</v>
      </c>
      <c r="G74" s="278">
        <f>G76+G77+G78</f>
        <v>709</v>
      </c>
      <c r="H74" s="278">
        <f t="shared" si="1"/>
        <v>12.700000000000045</v>
      </c>
      <c r="I74" s="278">
        <f t="shared" si="3"/>
        <v>402</v>
      </c>
      <c r="J74" s="278"/>
      <c r="K74" s="278">
        <f>K76+K77+K78</f>
        <v>709</v>
      </c>
      <c r="L74" s="278">
        <f>L76+L77+L78</f>
        <v>709</v>
      </c>
    </row>
    <row r="75" spans="1:12" s="200" customFormat="1" ht="14.25">
      <c r="A75" s="326"/>
      <c r="B75" s="324"/>
      <c r="C75" s="321"/>
      <c r="D75" s="202" t="s">
        <v>54</v>
      </c>
      <c r="E75" s="216"/>
      <c r="F75" s="536"/>
      <c r="G75" s="212"/>
      <c r="H75" s="212">
        <f t="shared" si="1"/>
        <v>0</v>
      </c>
      <c r="I75" s="212">
        <f t="shared" si="3"/>
        <v>0</v>
      </c>
      <c r="J75" s="216"/>
      <c r="K75" s="212"/>
      <c r="L75" s="212"/>
    </row>
    <row r="76" spans="1:12" s="198" customFormat="1" ht="27">
      <c r="A76" s="326"/>
      <c r="B76" s="324"/>
      <c r="C76" s="321"/>
      <c r="D76" s="202" t="s">
        <v>169</v>
      </c>
      <c r="E76" s="212">
        <v>0</v>
      </c>
      <c r="F76" s="194">
        <v>0</v>
      </c>
      <c r="G76" s="194">
        <v>80</v>
      </c>
      <c r="H76" s="194">
        <f t="shared" ref="H76:H83" si="4">+G76-F76</f>
        <v>80</v>
      </c>
      <c r="I76" s="194">
        <f t="shared" ref="I76:I83" si="5">G76-E76</f>
        <v>80</v>
      </c>
      <c r="J76" s="536"/>
      <c r="K76" s="194">
        <f>+G76</f>
        <v>80</v>
      </c>
      <c r="L76" s="194">
        <f>+G76</f>
        <v>80</v>
      </c>
    </row>
    <row r="77" spans="1:12" ht="27.95" customHeight="1">
      <c r="A77" s="326"/>
      <c r="B77" s="324"/>
      <c r="C77" s="321"/>
      <c r="D77" s="202" t="s">
        <v>167</v>
      </c>
      <c r="E77" s="212">
        <v>0</v>
      </c>
      <c r="F77" s="194">
        <v>0</v>
      </c>
      <c r="G77" s="194">
        <f>235320/1000</f>
        <v>235.32</v>
      </c>
      <c r="H77" s="194">
        <f t="shared" si="4"/>
        <v>235.32</v>
      </c>
      <c r="I77" s="194">
        <f t="shared" si="5"/>
        <v>235.32</v>
      </c>
      <c r="J77" s="536"/>
      <c r="K77" s="194">
        <f>+G77</f>
        <v>235.32</v>
      </c>
      <c r="L77" s="194">
        <f>+G77</f>
        <v>235.32</v>
      </c>
    </row>
    <row r="78" spans="1:12" ht="14.25">
      <c r="A78" s="326"/>
      <c r="B78" s="324"/>
      <c r="C78" s="321"/>
      <c r="D78" s="202" t="s">
        <v>168</v>
      </c>
      <c r="E78" s="212">
        <v>0</v>
      </c>
      <c r="F78" s="194">
        <v>696.3</v>
      </c>
      <c r="G78" s="194">
        <v>393.68</v>
      </c>
      <c r="H78" s="194">
        <f t="shared" si="4"/>
        <v>-302.61999999999995</v>
      </c>
      <c r="I78" s="194">
        <f t="shared" si="5"/>
        <v>393.68</v>
      </c>
      <c r="J78" s="536"/>
      <c r="K78" s="194">
        <f>+G78</f>
        <v>393.68</v>
      </c>
      <c r="L78" s="194">
        <f>+G78</f>
        <v>393.68</v>
      </c>
    </row>
    <row r="79" spans="1:12" ht="31.5" customHeight="1">
      <c r="A79" s="326"/>
      <c r="B79" s="324"/>
      <c r="C79" s="321" t="s">
        <v>224</v>
      </c>
      <c r="D79" s="203" t="s">
        <v>235</v>
      </c>
      <c r="E79" s="212"/>
      <c r="F79" s="194">
        <v>200</v>
      </c>
      <c r="G79" s="194">
        <f>+F79</f>
        <v>200</v>
      </c>
      <c r="H79" s="194">
        <f t="shared" si="4"/>
        <v>0</v>
      </c>
      <c r="I79" s="194">
        <f t="shared" si="5"/>
        <v>200</v>
      </c>
      <c r="J79" s="536"/>
      <c r="K79" s="194">
        <f>+G79</f>
        <v>200</v>
      </c>
      <c r="L79" s="194">
        <f>+G79</f>
        <v>200</v>
      </c>
    </row>
    <row r="80" spans="1:12" ht="31.5" customHeight="1">
      <c r="A80" s="326"/>
      <c r="B80" s="324"/>
      <c r="C80" s="321" t="s">
        <v>972</v>
      </c>
      <c r="D80" s="201" t="s">
        <v>51</v>
      </c>
      <c r="E80" s="212">
        <v>307.3</v>
      </c>
      <c r="F80" s="194">
        <v>296.3</v>
      </c>
      <c r="G80" s="194">
        <v>0</v>
      </c>
      <c r="H80" s="194">
        <f t="shared" si="4"/>
        <v>-296.3</v>
      </c>
      <c r="I80" s="194">
        <f>G80-E80</f>
        <v>-307.3</v>
      </c>
      <c r="J80" s="536"/>
      <c r="K80" s="194">
        <v>0</v>
      </c>
      <c r="L80" s="194">
        <v>0</v>
      </c>
    </row>
    <row r="81" spans="1:12" ht="43.5" customHeight="1">
      <c r="A81" s="326"/>
      <c r="B81" s="324"/>
      <c r="C81" s="321">
        <v>4851</v>
      </c>
      <c r="D81" s="201" t="s">
        <v>277</v>
      </c>
      <c r="E81" s="212">
        <v>0</v>
      </c>
      <c r="F81" s="194">
        <v>0</v>
      </c>
      <c r="G81" s="194">
        <v>0</v>
      </c>
      <c r="H81" s="194">
        <f t="shared" si="4"/>
        <v>0</v>
      </c>
      <c r="I81" s="194">
        <f>G81-E81</f>
        <v>0</v>
      </c>
      <c r="J81" s="536"/>
      <c r="K81" s="194">
        <v>0</v>
      </c>
      <c r="L81" s="194">
        <v>0</v>
      </c>
    </row>
    <row r="82" spans="1:12" s="213" customFormat="1" ht="19.5" customHeight="1">
      <c r="A82" s="326"/>
      <c r="B82" s="324"/>
      <c r="C82" s="321">
        <v>4861</v>
      </c>
      <c r="D82" s="203" t="s">
        <v>52</v>
      </c>
      <c r="E82" s="212">
        <v>0</v>
      </c>
      <c r="F82" s="194">
        <v>200</v>
      </c>
      <c r="G82" s="194">
        <f>+F82</f>
        <v>200</v>
      </c>
      <c r="H82" s="194">
        <f t="shared" si="4"/>
        <v>0</v>
      </c>
      <c r="I82" s="194">
        <f t="shared" si="5"/>
        <v>200</v>
      </c>
      <c r="J82" s="536"/>
      <c r="K82" s="194">
        <f>+G82</f>
        <v>200</v>
      </c>
      <c r="L82" s="194">
        <f>+G82</f>
        <v>200</v>
      </c>
    </row>
    <row r="83" spans="1:12" ht="19.5" customHeight="1">
      <c r="A83" s="327"/>
      <c r="B83" s="325"/>
      <c r="C83" s="321">
        <v>4891</v>
      </c>
      <c r="D83" s="203" t="s">
        <v>53</v>
      </c>
      <c r="E83" s="212">
        <v>0</v>
      </c>
      <c r="F83" s="212">
        <v>0</v>
      </c>
      <c r="G83" s="194">
        <v>0</v>
      </c>
      <c r="H83" s="194">
        <f t="shared" si="4"/>
        <v>0</v>
      </c>
      <c r="I83" s="194">
        <f t="shared" si="5"/>
        <v>0</v>
      </c>
      <c r="J83" s="194"/>
      <c r="K83" s="194">
        <v>0</v>
      </c>
      <c r="L83" s="194">
        <v>0</v>
      </c>
    </row>
    <row r="84" spans="1:12" ht="9.9499999999999993" customHeight="1" thickBot="1">
      <c r="D84" s="276"/>
      <c r="E84" s="306"/>
      <c r="F84" s="306"/>
      <c r="G84" s="306"/>
      <c r="H84" s="306"/>
      <c r="I84" s="306"/>
      <c r="J84" s="306"/>
      <c r="K84" s="306"/>
      <c r="L84" s="306"/>
    </row>
    <row r="85" spans="1:12" s="25" customFormat="1" ht="14.25">
      <c r="A85" s="753" t="s">
        <v>229</v>
      </c>
      <c r="B85" s="754"/>
      <c r="C85" s="509"/>
      <c r="D85" s="510"/>
      <c r="E85" s="511">
        <f>SUM(E87:E89)</f>
        <v>53684.6</v>
      </c>
      <c r="F85" s="511">
        <f>SUM(F87:F89)</f>
        <v>78766.3</v>
      </c>
      <c r="G85" s="511">
        <f>SUM(G87:G89)</f>
        <v>78766.249719999993</v>
      </c>
      <c r="H85" s="511">
        <f>+G85-F85</f>
        <v>-5.0280000010388903E-2</v>
      </c>
      <c r="I85" s="511">
        <f>G85-E85</f>
        <v>25081.649719999994</v>
      </c>
      <c r="J85" s="511"/>
      <c r="K85" s="511">
        <f>SUM(K87:K89)</f>
        <v>78766.3</v>
      </c>
      <c r="L85" s="512">
        <f>SUM(L87:L89)</f>
        <v>78766.3</v>
      </c>
    </row>
    <row r="86" spans="1:12" s="17" customFormat="1" ht="23.25" customHeight="1">
      <c r="A86" s="513" t="s">
        <v>230</v>
      </c>
      <c r="B86" s="495" t="s">
        <v>231</v>
      </c>
      <c r="C86" s="215"/>
      <c r="D86" s="14" t="s">
        <v>54</v>
      </c>
      <c r="E86" s="15"/>
      <c r="F86" s="15"/>
      <c r="G86" s="15"/>
      <c r="H86" s="15"/>
      <c r="I86" s="15"/>
      <c r="J86" s="15"/>
      <c r="K86" s="15"/>
      <c r="L86" s="514"/>
    </row>
    <row r="87" spans="1:12" s="30" customFormat="1" ht="14.25">
      <c r="A87" s="515">
        <v>1176</v>
      </c>
      <c r="B87" s="516">
        <v>11002</v>
      </c>
      <c r="C87" s="189">
        <v>4222</v>
      </c>
      <c r="D87" s="10" t="s">
        <v>30</v>
      </c>
      <c r="E87" s="180">
        <v>22860.1</v>
      </c>
      <c r="F87" s="180">
        <v>24439.3</v>
      </c>
      <c r="G87" s="15">
        <f>+'10-գործուղում'!S35/1000</f>
        <v>24439.299719999995</v>
      </c>
      <c r="H87" s="15">
        <f>+G87-F87</f>
        <v>-2.8000000384054147E-4</v>
      </c>
      <c r="I87" s="15">
        <f>G87-E87</f>
        <v>1579.1997199999969</v>
      </c>
      <c r="J87" s="578"/>
      <c r="K87" s="15">
        <f>F87</f>
        <v>24439.3</v>
      </c>
      <c r="L87" s="514">
        <f>F87</f>
        <v>24439.3</v>
      </c>
    </row>
    <row r="88" spans="1:12" s="30" customFormat="1" ht="27">
      <c r="A88" s="517"/>
      <c r="B88" s="326"/>
      <c r="C88" s="189">
        <v>4233</v>
      </c>
      <c r="D88" s="10" t="s">
        <v>203</v>
      </c>
      <c r="E88" s="180">
        <v>30824.5</v>
      </c>
      <c r="F88" s="180">
        <v>54327</v>
      </c>
      <c r="G88" s="15">
        <v>54326.95</v>
      </c>
      <c r="H88" s="15">
        <v>0</v>
      </c>
      <c r="I88" s="15">
        <f>G88-E88</f>
        <v>23502.449999999997</v>
      </c>
      <c r="J88" s="15"/>
      <c r="K88" s="15">
        <f>F88</f>
        <v>54327</v>
      </c>
      <c r="L88" s="514">
        <f>F88</f>
        <v>54327</v>
      </c>
    </row>
    <row r="89" spans="1:12" s="30" customFormat="1" ht="15.75" customHeight="1" thickBot="1">
      <c r="A89" s="518"/>
      <c r="B89" s="519"/>
      <c r="C89" s="520">
        <v>4241</v>
      </c>
      <c r="D89" s="10" t="s">
        <v>540</v>
      </c>
      <c r="E89" s="180">
        <v>0</v>
      </c>
      <c r="F89" s="180">
        <v>0</v>
      </c>
      <c r="G89" s="579">
        <v>0</v>
      </c>
      <c r="H89" s="579">
        <f>+G89-F89</f>
        <v>0</v>
      </c>
      <c r="I89" s="579">
        <f>G89-E89</f>
        <v>0</v>
      </c>
      <c r="J89" s="580"/>
      <c r="K89" s="579">
        <f>+G89</f>
        <v>0</v>
      </c>
      <c r="L89" s="581">
        <f>+G89</f>
        <v>0</v>
      </c>
    </row>
    <row r="90" spans="1:12" ht="14.25" thickBot="1"/>
    <row r="91" spans="1:12" s="25" customFormat="1" ht="14.25">
      <c r="A91" s="753" t="s">
        <v>229</v>
      </c>
      <c r="B91" s="754"/>
      <c r="C91" s="509"/>
      <c r="D91" s="510"/>
      <c r="E91" s="511">
        <f>SUM(E93:E95)</f>
        <v>1296634.3999999999</v>
      </c>
      <c r="F91" s="511">
        <f>SUM(F93:F95)</f>
        <v>1077189.1000000001</v>
      </c>
      <c r="G91" s="511">
        <f>SUM(G93:G95)</f>
        <v>1077189.1000000001</v>
      </c>
      <c r="H91" s="511">
        <f>+G91-F91</f>
        <v>0</v>
      </c>
      <c r="I91" s="511">
        <f>G91-E91</f>
        <v>-219445.29999999981</v>
      </c>
      <c r="J91" s="511"/>
      <c r="K91" s="511">
        <f>SUM(K93:K95)</f>
        <v>1077189.1000000001</v>
      </c>
      <c r="L91" s="512">
        <f>SUM(L93:L95)</f>
        <v>1077189.1000000001</v>
      </c>
    </row>
    <row r="92" spans="1:12" s="17" customFormat="1" ht="23.25" customHeight="1">
      <c r="A92" s="513" t="s">
        <v>230</v>
      </c>
      <c r="B92" s="495" t="s">
        <v>231</v>
      </c>
      <c r="C92" s="215"/>
      <c r="D92" s="14" t="s">
        <v>54</v>
      </c>
      <c r="E92" s="15"/>
      <c r="F92" s="15"/>
      <c r="G92" s="15"/>
      <c r="H92" s="15"/>
      <c r="I92" s="15"/>
      <c r="J92" s="15"/>
      <c r="K92" s="15"/>
      <c r="L92" s="514"/>
    </row>
    <row r="93" spans="1:12" s="30" customFormat="1" ht="15.75" customHeight="1">
      <c r="A93" s="515">
        <v>1176</v>
      </c>
      <c r="B93" s="516">
        <v>11003</v>
      </c>
      <c r="C93" s="52">
        <v>4239</v>
      </c>
      <c r="D93" s="9" t="s">
        <v>37</v>
      </c>
      <c r="E93" s="180">
        <v>701121.5</v>
      </c>
      <c r="F93" s="180">
        <f>103187.8+400000</f>
        <v>503187.8</v>
      </c>
      <c r="G93" s="15">
        <f>103187.8+400000</f>
        <v>503187.8</v>
      </c>
      <c r="H93" s="15">
        <f>+G93-F93</f>
        <v>0</v>
      </c>
      <c r="I93" s="15">
        <f>G93-E93</f>
        <v>-197933.7</v>
      </c>
      <c r="J93" s="578"/>
      <c r="K93" s="15">
        <f>+G93</f>
        <v>503187.8</v>
      </c>
      <c r="L93" s="514">
        <f>+G93</f>
        <v>503187.8</v>
      </c>
    </row>
    <row r="94" spans="1:12" s="30" customFormat="1" ht="27">
      <c r="A94" s="517"/>
      <c r="B94" s="326"/>
      <c r="C94" s="52">
        <v>4252</v>
      </c>
      <c r="D94" s="9" t="s">
        <v>40</v>
      </c>
      <c r="E94" s="180">
        <v>595512.9</v>
      </c>
      <c r="F94" s="180">
        <v>574001.30000000005</v>
      </c>
      <c r="G94" s="15">
        <v>574001.30000000005</v>
      </c>
      <c r="H94" s="15">
        <f>+G94-F94</f>
        <v>0</v>
      </c>
      <c r="I94" s="15">
        <f>G94-E94</f>
        <v>-21511.599999999977</v>
      </c>
      <c r="J94" s="578"/>
      <c r="K94" s="15">
        <f>+G94</f>
        <v>574001.30000000005</v>
      </c>
      <c r="L94" s="15">
        <f>+G94</f>
        <v>574001.30000000005</v>
      </c>
    </row>
    <row r="95" spans="1:12" s="30" customFormat="1" ht="15.75" customHeight="1" thickBot="1">
      <c r="A95" s="518"/>
      <c r="B95" s="519"/>
      <c r="C95" s="525"/>
      <c r="D95" s="521"/>
      <c r="E95" s="522"/>
      <c r="F95" s="522"/>
      <c r="G95" s="523"/>
      <c r="H95" s="523">
        <f>+G95-F95</f>
        <v>0</v>
      </c>
      <c r="I95" s="523">
        <f>G95-E95</f>
        <v>0</v>
      </c>
      <c r="J95" s="522"/>
      <c r="K95" s="523"/>
      <c r="L95" s="524"/>
    </row>
    <row r="96" spans="1:12" ht="14.25" thickBot="1"/>
    <row r="97" spans="1:12" s="25" customFormat="1" ht="14.25">
      <c r="A97" s="753" t="s">
        <v>229</v>
      </c>
      <c r="B97" s="754"/>
      <c r="C97" s="509"/>
      <c r="D97" s="510"/>
      <c r="E97" s="511">
        <f>SUM(E99:E100)</f>
        <v>2463.8000000000002</v>
      </c>
      <c r="F97" s="511">
        <f>SUM(F99:F100)</f>
        <v>2500</v>
      </c>
      <c r="G97" s="511">
        <f>SUM(G99:G100)</f>
        <v>3500</v>
      </c>
      <c r="H97" s="511">
        <f>+G97-F97</f>
        <v>1000</v>
      </c>
      <c r="I97" s="511">
        <f>G97-E97</f>
        <v>1036.1999999999998</v>
      </c>
      <c r="J97" s="511"/>
      <c r="K97" s="511">
        <f>SUM(K99:K100)</f>
        <v>3500</v>
      </c>
      <c r="L97" s="512">
        <f>SUM(L99:L100)</f>
        <v>3500</v>
      </c>
    </row>
    <row r="98" spans="1:12" s="17" customFormat="1" ht="23.25" customHeight="1">
      <c r="A98" s="513" t="s">
        <v>230</v>
      </c>
      <c r="B98" s="495" t="s">
        <v>231</v>
      </c>
      <c r="C98" s="215"/>
      <c r="D98" s="14" t="s">
        <v>54</v>
      </c>
      <c r="E98" s="15"/>
      <c r="F98" s="15"/>
      <c r="G98" s="15"/>
      <c r="H98" s="15"/>
      <c r="I98" s="15"/>
      <c r="J98" s="15"/>
      <c r="K98" s="15"/>
      <c r="L98" s="514"/>
    </row>
    <row r="99" spans="1:12" s="30" customFormat="1" ht="15.75" customHeight="1">
      <c r="A99" s="526">
        <v>1176</v>
      </c>
      <c r="B99" s="474">
        <v>11005</v>
      </c>
      <c r="C99" s="52">
        <v>4239</v>
      </c>
      <c r="D99" s="9" t="s">
        <v>37</v>
      </c>
      <c r="E99" s="180">
        <v>2463.8000000000002</v>
      </c>
      <c r="F99" s="180">
        <v>2500</v>
      </c>
      <c r="G99" s="15">
        <v>3500</v>
      </c>
      <c r="H99" s="15">
        <f>+G99-F99</f>
        <v>1000</v>
      </c>
      <c r="I99" s="15">
        <f>G99-E99</f>
        <v>1036.1999999999998</v>
      </c>
      <c r="J99" s="578"/>
      <c r="K99" s="15">
        <f>+G99</f>
        <v>3500</v>
      </c>
      <c r="L99" s="514">
        <f>+K99</f>
        <v>3500</v>
      </c>
    </row>
    <row r="100" spans="1:12" s="30" customFormat="1" ht="15.75" customHeight="1" thickBot="1">
      <c r="A100" s="527"/>
      <c r="B100" s="528"/>
      <c r="C100" s="520"/>
      <c r="D100" s="521"/>
      <c r="E100" s="522"/>
      <c r="F100" s="522"/>
      <c r="G100" s="523"/>
      <c r="H100" s="523">
        <f>+G100-F100</f>
        <v>0</v>
      </c>
      <c r="I100" s="523">
        <f>G100-E100</f>
        <v>0</v>
      </c>
      <c r="J100" s="522"/>
      <c r="K100" s="523"/>
      <c r="L100" s="524"/>
    </row>
    <row r="102" spans="1:12" ht="9.9499999999999993" customHeight="1">
      <c r="D102" s="507"/>
      <c r="E102" s="508"/>
      <c r="F102" s="508"/>
      <c r="G102" s="508"/>
      <c r="H102" s="508"/>
      <c r="I102" s="508"/>
      <c r="J102" s="508"/>
      <c r="K102" s="508"/>
      <c r="L102" s="508"/>
    </row>
    <row r="103" spans="1:12" s="140" customFormat="1" ht="9.9499999999999993" customHeight="1">
      <c r="A103" s="213"/>
      <c r="B103" s="213"/>
      <c r="C103" s="32"/>
      <c r="D103" s="507"/>
      <c r="E103" s="508"/>
      <c r="F103" s="508"/>
      <c r="G103" s="508"/>
      <c r="H103" s="508"/>
      <c r="I103" s="508"/>
      <c r="J103" s="508"/>
      <c r="K103" s="508"/>
      <c r="L103" s="508"/>
    </row>
    <row r="104" spans="1:12" s="25" customFormat="1" ht="28.5">
      <c r="A104" s="750" t="s">
        <v>229</v>
      </c>
      <c r="B104" s="750"/>
      <c r="C104" s="214"/>
      <c r="D104" s="33" t="s">
        <v>55</v>
      </c>
      <c r="E104" s="24">
        <f>SUM(E106:E110)</f>
        <v>5356</v>
      </c>
      <c r="F104" s="24">
        <f>SUM(F106:F110)</f>
        <v>0</v>
      </c>
      <c r="G104" s="24">
        <f>SUM(G106:G110)</f>
        <v>1200</v>
      </c>
      <c r="H104" s="24">
        <f>+G104-F104</f>
        <v>1200</v>
      </c>
      <c r="I104" s="24">
        <f>G104-E104</f>
        <v>-4156</v>
      </c>
      <c r="J104" s="24"/>
      <c r="K104" s="24">
        <f>SUM(K106:K110)</f>
        <v>-4156</v>
      </c>
      <c r="L104" s="24">
        <f>SUM(L106:L110)</f>
        <v>1200</v>
      </c>
    </row>
    <row r="105" spans="1:12" s="17" customFormat="1" ht="23.25" customHeight="1">
      <c r="A105" s="312" t="s">
        <v>230</v>
      </c>
      <c r="B105" s="312" t="s">
        <v>231</v>
      </c>
      <c r="C105" s="215"/>
      <c r="D105" s="14" t="s">
        <v>54</v>
      </c>
      <c r="E105" s="15"/>
      <c r="F105" s="15"/>
      <c r="G105" s="15"/>
      <c r="H105" s="15"/>
      <c r="I105" s="15"/>
      <c r="J105" s="15"/>
      <c r="K105" s="15"/>
      <c r="L105" s="15"/>
    </row>
    <row r="106" spans="1:12" s="30" customFormat="1" ht="15.75" customHeight="1">
      <c r="A106" s="328">
        <v>1176</v>
      </c>
      <c r="B106" s="328">
        <v>31001</v>
      </c>
      <c r="C106" s="189">
        <v>5121</v>
      </c>
      <c r="D106" s="18" t="s">
        <v>56</v>
      </c>
      <c r="E106" s="34"/>
      <c r="F106" s="34"/>
      <c r="G106" s="180"/>
      <c r="H106" s="180">
        <f>+G106-F106</f>
        <v>0</v>
      </c>
      <c r="I106" s="180">
        <f>G106-E106</f>
        <v>0</v>
      </c>
      <c r="J106" s="34"/>
      <c r="K106" s="180"/>
      <c r="L106" s="180"/>
    </row>
    <row r="107" spans="1:12" s="30" customFormat="1" ht="15.75" customHeight="1">
      <c r="A107" s="326"/>
      <c r="B107" s="326"/>
      <c r="C107" s="189">
        <v>5122</v>
      </c>
      <c r="D107" s="18" t="s">
        <v>57</v>
      </c>
      <c r="E107" s="34">
        <v>5356</v>
      </c>
      <c r="F107" s="180">
        <v>0</v>
      </c>
      <c r="G107" s="15">
        <v>1200</v>
      </c>
      <c r="H107" s="180">
        <f>+G107-F107</f>
        <v>1200</v>
      </c>
      <c r="I107" s="180">
        <f>G107-E107</f>
        <v>-4156</v>
      </c>
      <c r="J107" s="34"/>
      <c r="K107" s="180">
        <f>I107</f>
        <v>-4156</v>
      </c>
      <c r="L107" s="15">
        <f>+G107</f>
        <v>1200</v>
      </c>
    </row>
    <row r="108" spans="1:12" s="30" customFormat="1" ht="14.25">
      <c r="A108" s="326"/>
      <c r="B108" s="326"/>
      <c r="C108" s="189">
        <v>5129</v>
      </c>
      <c r="D108" s="18" t="s">
        <v>58</v>
      </c>
      <c r="E108" s="34"/>
      <c r="F108" s="34"/>
      <c r="G108" s="180"/>
      <c r="H108" s="180">
        <f>+G108-F108</f>
        <v>0</v>
      </c>
      <c r="I108" s="180">
        <f>G108-E108</f>
        <v>0</v>
      </c>
      <c r="J108" s="34"/>
      <c r="K108" s="180"/>
      <c r="L108" s="180"/>
    </row>
    <row r="109" spans="1:12" s="30" customFormat="1" ht="14.25">
      <c r="A109" s="326"/>
      <c r="B109" s="326"/>
      <c r="C109" s="189">
        <v>5131</v>
      </c>
      <c r="D109" s="18" t="s">
        <v>260</v>
      </c>
      <c r="E109" s="34"/>
      <c r="F109" s="34"/>
      <c r="G109" s="180"/>
      <c r="H109" s="180">
        <f>+G109-F109</f>
        <v>0</v>
      </c>
      <c r="I109" s="180">
        <f>G109-E109</f>
        <v>0</v>
      </c>
      <c r="J109" s="34"/>
      <c r="K109" s="180"/>
      <c r="L109" s="180"/>
    </row>
    <row r="110" spans="1:12" s="30" customFormat="1" ht="15.75" customHeight="1">
      <c r="A110" s="327"/>
      <c r="B110" s="327"/>
      <c r="C110" s="189">
        <v>5132</v>
      </c>
      <c r="D110" s="18" t="s">
        <v>59</v>
      </c>
      <c r="E110" s="34"/>
      <c r="F110" s="34"/>
      <c r="G110" s="180"/>
      <c r="H110" s="180">
        <f>+G110-F110</f>
        <v>0</v>
      </c>
      <c r="I110" s="180">
        <f>G110-E110</f>
        <v>0</v>
      </c>
      <c r="J110" s="34"/>
      <c r="K110" s="180"/>
      <c r="L110" s="180"/>
    </row>
    <row r="113" spans="6:6">
      <c r="F113" s="573"/>
    </row>
    <row r="114" spans="6:6">
      <c r="F114" s="573"/>
    </row>
  </sheetData>
  <customSheetViews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1"/>
      <headerFooter alignWithMargins="0"/>
    </customSheetView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2"/>
      <headerFooter alignWithMargins="0"/>
    </customSheetView>
  </customSheetViews>
  <mergeCells count="12">
    <mergeCell ref="A97:B97"/>
    <mergeCell ref="A2:H2"/>
    <mergeCell ref="A104:B104"/>
    <mergeCell ref="A7:B7"/>
    <mergeCell ref="D3:I3"/>
    <mergeCell ref="A10:A18"/>
    <mergeCell ref="B10:B12"/>
    <mergeCell ref="B17:B18"/>
    <mergeCell ref="C7:D7"/>
    <mergeCell ref="A6:B6"/>
    <mergeCell ref="A85:B85"/>
    <mergeCell ref="A91:B91"/>
  </mergeCells>
  <phoneticPr fontId="2" type="noConversion"/>
  <conditionalFormatting sqref="C8:D8 D14:D15">
    <cfRule type="cellIs" dxfId="0" priority="7" stopIfTrue="1" operator="equal">
      <formula>0</formula>
    </cfRule>
  </conditionalFormatting>
  <pageMargins left="0.18" right="0.17" top="0.19" bottom="0.16" header="0.18" footer="0.16"/>
  <pageSetup paperSize="9" scale="78" orientation="landscape" verticalDpi="1200" r:id="rId3"/>
  <headerFooter alignWithMargins="0">
    <oddFooter>&amp;R&amp;8&amp;P</oddFooter>
  </headerFooter>
  <rowBreaks count="1" manualBreakCount="1">
    <brk id="84" max="16383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"/>
  <sheetViews>
    <sheetView topLeftCell="A88" workbookViewId="0">
      <selection activeCell="I103" sqref="I103"/>
    </sheetView>
  </sheetViews>
  <sheetFormatPr defaultRowHeight="13.5"/>
  <cols>
    <col min="1" max="1" width="4.85546875" style="3" customWidth="1"/>
    <col min="2" max="2" width="49.42578125" style="4" customWidth="1"/>
    <col min="3" max="3" width="11.5703125" style="4" customWidth="1"/>
    <col min="4" max="5" width="10.28515625" style="4" customWidth="1"/>
    <col min="6" max="6" width="20.7109375" style="4" customWidth="1"/>
    <col min="7" max="7" width="8.140625" style="4" bestFit="1" customWidth="1"/>
    <col min="8" max="8" width="8.140625" style="4" customWidth="1"/>
    <col min="9" max="9" width="20.85546875" style="4" customWidth="1"/>
    <col min="10" max="10" width="8.140625" style="4" bestFit="1" customWidth="1"/>
    <col min="11" max="11" width="8.140625" style="4" customWidth="1"/>
    <col min="12" max="12" width="21" style="4" customWidth="1"/>
    <col min="13" max="13" width="13.5703125" style="4" customWidth="1"/>
    <col min="14" max="14" width="9.140625" style="4"/>
    <col min="15" max="15" width="12.140625" style="4" bestFit="1" customWidth="1"/>
    <col min="16" max="16384" width="9.140625" style="4"/>
  </cols>
  <sheetData>
    <row r="1" spans="1:15" s="28" customFormat="1">
      <c r="A1" s="221"/>
      <c r="B1" s="2"/>
      <c r="C1" s="2"/>
      <c r="D1" s="2"/>
      <c r="E1" s="2"/>
      <c r="F1" s="83"/>
      <c r="G1" s="83"/>
      <c r="H1" s="83"/>
      <c r="I1" s="27"/>
      <c r="J1" s="27"/>
      <c r="K1" s="27"/>
      <c r="L1" s="96" t="s">
        <v>212</v>
      </c>
    </row>
    <row r="2" spans="1:15" s="28" customFormat="1" ht="12.75" customHeight="1">
      <c r="A2" s="221"/>
      <c r="B2" s="2"/>
      <c r="C2" s="2"/>
      <c r="D2" s="2"/>
      <c r="E2" s="2"/>
      <c r="F2" s="83"/>
      <c r="G2" s="83"/>
      <c r="H2" s="83"/>
      <c r="I2" s="763" t="s">
        <v>10</v>
      </c>
      <c r="J2" s="763"/>
      <c r="K2" s="763"/>
      <c r="L2" s="763"/>
    </row>
    <row r="3" spans="1:15" s="28" customFormat="1" ht="14.25" thickBot="1">
      <c r="A3" s="27"/>
      <c r="B3" s="156" t="s">
        <v>552</v>
      </c>
      <c r="C3" s="156"/>
      <c r="D3" s="156"/>
      <c r="E3" s="156"/>
      <c r="F3" s="156"/>
      <c r="G3" s="330"/>
      <c r="H3" s="330"/>
    </row>
    <row r="4" spans="1:15" s="140" customFormat="1" ht="17.25" customHeight="1">
      <c r="A4" s="27"/>
      <c r="B4" s="291" t="s">
        <v>11</v>
      </c>
      <c r="F4" s="285"/>
      <c r="G4" s="330"/>
      <c r="H4" s="330"/>
      <c r="I4" s="139"/>
      <c r="J4" s="139"/>
      <c r="K4" s="139"/>
      <c r="L4" s="139"/>
      <c r="M4" s="139"/>
      <c r="N4" s="139"/>
      <c r="O4" s="139"/>
    </row>
    <row r="5" spans="1:15" s="28" customFormat="1" ht="54.95" customHeight="1">
      <c r="A5" s="292" t="s">
        <v>971</v>
      </c>
      <c r="B5" s="298"/>
      <c r="C5" s="286"/>
      <c r="D5" s="286"/>
      <c r="E5" s="286"/>
      <c r="F5" s="591"/>
      <c r="G5" s="286"/>
      <c r="H5" s="286"/>
      <c r="I5" s="286"/>
      <c r="J5" s="286"/>
      <c r="K5" s="286"/>
      <c r="L5" s="97"/>
    </row>
    <row r="6" spans="1:15" s="28" customFormat="1" ht="14.25" thickBot="1">
      <c r="A6" s="27"/>
      <c r="I6" s="260" t="s">
        <v>194</v>
      </c>
      <c r="J6" s="270"/>
      <c r="K6" s="270"/>
    </row>
    <row r="7" spans="1:15" s="69" customFormat="1" ht="46.5" customHeight="1" thickBot="1">
      <c r="A7" s="287"/>
      <c r="B7" s="288"/>
      <c r="C7" s="289"/>
      <c r="D7" s="764" t="s">
        <v>969</v>
      </c>
      <c r="E7" s="765"/>
      <c r="F7" s="766"/>
      <c r="G7" s="764" t="s">
        <v>943</v>
      </c>
      <c r="H7" s="765"/>
      <c r="I7" s="766"/>
      <c r="J7" s="767" t="s">
        <v>970</v>
      </c>
      <c r="K7" s="768"/>
      <c r="L7" s="769"/>
    </row>
    <row r="8" spans="1:15" s="81" customFormat="1" ht="55.5" customHeight="1" thickBot="1">
      <c r="A8" s="290" t="s">
        <v>6</v>
      </c>
      <c r="B8" s="601" t="s">
        <v>210</v>
      </c>
      <c r="C8" s="595" t="s">
        <v>211</v>
      </c>
      <c r="D8" s="596" t="s">
        <v>128</v>
      </c>
      <c r="E8" s="596" t="s">
        <v>886</v>
      </c>
      <c r="F8" s="597" t="s">
        <v>233</v>
      </c>
      <c r="G8" s="596" t="s">
        <v>128</v>
      </c>
      <c r="H8" s="596" t="s">
        <v>886</v>
      </c>
      <c r="I8" s="596" t="s">
        <v>233</v>
      </c>
      <c r="J8" s="596" t="s">
        <v>128</v>
      </c>
      <c r="K8" s="596" t="s">
        <v>886</v>
      </c>
      <c r="L8" s="598" t="s">
        <v>233</v>
      </c>
    </row>
    <row r="9" spans="1:15" s="82" customFormat="1" thickBot="1">
      <c r="A9" s="157">
        <v>1</v>
      </c>
      <c r="B9" s="602">
        <v>2</v>
      </c>
      <c r="C9" s="599">
        <v>3</v>
      </c>
      <c r="D9" s="600">
        <v>4</v>
      </c>
      <c r="E9" s="600"/>
      <c r="F9" s="600">
        <v>5</v>
      </c>
      <c r="G9" s="600">
        <v>6</v>
      </c>
      <c r="H9" s="600"/>
      <c r="I9" s="600">
        <v>7</v>
      </c>
      <c r="J9" s="600">
        <v>8</v>
      </c>
      <c r="K9" s="600"/>
      <c r="L9" s="600">
        <v>9</v>
      </c>
    </row>
    <row r="10" spans="1:15" s="158" customFormat="1" ht="22.7" customHeight="1">
      <c r="A10" s="281">
        <v>1</v>
      </c>
      <c r="B10" s="299" t="s">
        <v>22</v>
      </c>
      <c r="C10" s="282">
        <v>4212</v>
      </c>
      <c r="D10" s="282"/>
      <c r="E10" s="282"/>
      <c r="F10" s="283">
        <f>SUM(F13:F15)</f>
        <v>4509.5</v>
      </c>
      <c r="G10" s="283"/>
      <c r="H10" s="283"/>
      <c r="I10" s="283">
        <f>SUM(I13:I15)</f>
        <v>4509.5143547999996</v>
      </c>
      <c r="J10" s="283">
        <f>G10-D10</f>
        <v>0</v>
      </c>
      <c r="K10" s="283"/>
      <c r="L10" s="283">
        <f>I10-F10</f>
        <v>1.435479999963718E-2</v>
      </c>
    </row>
    <row r="11" spans="1:15" s="36" customFormat="1">
      <c r="A11" s="61"/>
      <c r="B11" s="284" t="s">
        <v>93</v>
      </c>
      <c r="C11" s="61"/>
      <c r="D11" s="61"/>
      <c r="E11" s="61"/>
      <c r="F11" s="63"/>
      <c r="G11" s="63"/>
      <c r="H11" s="63"/>
      <c r="I11" s="80"/>
      <c r="J11" s="80"/>
      <c r="K11" s="80"/>
      <c r="L11" s="80"/>
    </row>
    <row r="12" spans="1:15" s="36" customFormat="1">
      <c r="A12" s="61"/>
      <c r="B12" s="300" t="s">
        <v>217</v>
      </c>
      <c r="C12" s="61"/>
      <c r="D12" s="61"/>
      <c r="E12" s="61"/>
      <c r="F12" s="63"/>
      <c r="G12" s="63"/>
      <c r="H12" s="63"/>
      <c r="I12" s="80"/>
      <c r="J12" s="80"/>
      <c r="K12" s="80"/>
      <c r="L12" s="80"/>
    </row>
    <row r="13" spans="1:15" s="36" customFormat="1">
      <c r="A13" s="61">
        <v>1</v>
      </c>
      <c r="B13" s="300" t="s">
        <v>22</v>
      </c>
      <c r="C13" s="61" t="s">
        <v>1</v>
      </c>
      <c r="D13" s="61"/>
      <c r="E13" s="61"/>
      <c r="F13" s="63">
        <f>+'2-ԸՆԴԱՄԵՆԸ ԾԱԽՍԵՐ'!F26</f>
        <v>4509.5</v>
      </c>
      <c r="G13" s="63"/>
      <c r="H13" s="63"/>
      <c r="I13" s="63">
        <f>+'2-ԸՆԴԱՄԵՆԸ ԾԱԽՍԵՐ'!K26</f>
        <v>4509.5143547999996</v>
      </c>
      <c r="J13" s="63">
        <f>G13-D13</f>
        <v>0</v>
      </c>
      <c r="K13" s="63"/>
      <c r="L13" s="63">
        <f t="shared" ref="L13:L16" si="0">I13-F13</f>
        <v>1.435479999963718E-2</v>
      </c>
    </row>
    <row r="14" spans="1:15" s="36" customFormat="1">
      <c r="A14" s="61">
        <v>2</v>
      </c>
      <c r="B14" s="301"/>
      <c r="C14" s="61" t="s">
        <v>1</v>
      </c>
      <c r="D14" s="61"/>
      <c r="E14" s="61"/>
      <c r="F14" s="63"/>
      <c r="G14" s="63"/>
      <c r="H14" s="63"/>
      <c r="I14" s="63"/>
      <c r="J14" s="63">
        <f>G14-D14</f>
        <v>0</v>
      </c>
      <c r="K14" s="63"/>
      <c r="L14" s="63">
        <f t="shared" si="0"/>
        <v>0</v>
      </c>
    </row>
    <row r="15" spans="1:15" s="36" customFormat="1">
      <c r="A15" s="61">
        <v>3</v>
      </c>
      <c r="B15" s="301"/>
      <c r="C15" s="61" t="s">
        <v>1</v>
      </c>
      <c r="D15" s="61"/>
      <c r="E15" s="61"/>
      <c r="F15" s="63"/>
      <c r="G15" s="63"/>
      <c r="H15" s="63"/>
      <c r="I15" s="63"/>
      <c r="J15" s="63">
        <f>G15-D15</f>
        <v>0</v>
      </c>
      <c r="K15" s="63"/>
      <c r="L15" s="63">
        <f t="shared" si="0"/>
        <v>0</v>
      </c>
    </row>
    <row r="16" spans="1:15" s="158" customFormat="1" ht="23.25" customHeight="1">
      <c r="A16" s="281">
        <v>2</v>
      </c>
      <c r="B16" s="299" t="s">
        <v>23</v>
      </c>
      <c r="C16" s="282">
        <v>4213</v>
      </c>
      <c r="D16" s="282"/>
      <c r="E16" s="282"/>
      <c r="F16" s="283">
        <f>SUM(F19:F21)</f>
        <v>203.5</v>
      </c>
      <c r="G16" s="283"/>
      <c r="H16" s="283"/>
      <c r="I16" s="283">
        <f>SUM(I19:I21)</f>
        <v>300.3</v>
      </c>
      <c r="J16" s="283">
        <f>G16-D16</f>
        <v>0</v>
      </c>
      <c r="K16" s="283"/>
      <c r="L16" s="283">
        <f t="shared" si="0"/>
        <v>96.800000000000011</v>
      </c>
    </row>
    <row r="17" spans="1:13" s="36" customFormat="1">
      <c r="A17" s="159"/>
      <c r="B17" s="284" t="s">
        <v>93</v>
      </c>
      <c r="C17" s="61"/>
      <c r="D17" s="61"/>
      <c r="E17" s="61"/>
      <c r="F17" s="63"/>
      <c r="G17" s="63"/>
      <c r="H17" s="63"/>
      <c r="I17" s="80"/>
      <c r="J17" s="80"/>
      <c r="K17" s="80"/>
      <c r="L17" s="80"/>
    </row>
    <row r="18" spans="1:13" s="36" customFormat="1">
      <c r="A18" s="297"/>
      <c r="B18" s="300" t="s">
        <v>217</v>
      </c>
      <c r="C18" s="61"/>
      <c r="D18" s="61"/>
      <c r="E18" s="61"/>
      <c r="F18" s="63"/>
      <c r="G18" s="63"/>
      <c r="H18" s="63"/>
      <c r="I18" s="80"/>
      <c r="J18" s="80"/>
      <c r="K18" s="80"/>
      <c r="L18" s="80"/>
    </row>
    <row r="19" spans="1:13" s="36" customFormat="1">
      <c r="A19" s="61">
        <v>1</v>
      </c>
      <c r="B19" s="300" t="s">
        <v>554</v>
      </c>
      <c r="C19" s="61" t="s">
        <v>1</v>
      </c>
      <c r="D19" s="61"/>
      <c r="E19" s="61"/>
      <c r="F19" s="63">
        <f>+'2-ԸՆԴԱՄԵՆԸ ԾԱԽՍԵՐ'!F32</f>
        <v>203.5</v>
      </c>
      <c r="G19" s="63"/>
      <c r="H19" s="63"/>
      <c r="I19" s="63">
        <f>+'2-ԸՆԴԱՄԵՆԸ ԾԱԽՍԵՐ'!G32</f>
        <v>203.5</v>
      </c>
      <c r="J19" s="63">
        <f>G19-D19</f>
        <v>0</v>
      </c>
      <c r="K19" s="63"/>
      <c r="L19" s="63">
        <f t="shared" ref="L19:L22" si="1">I19-F19</f>
        <v>0</v>
      </c>
    </row>
    <row r="20" spans="1:13" s="36" customFormat="1">
      <c r="A20" s="61">
        <v>2</v>
      </c>
      <c r="B20" s="300" t="s">
        <v>24</v>
      </c>
      <c r="C20" s="61" t="s">
        <v>1</v>
      </c>
      <c r="D20" s="61"/>
      <c r="E20" s="61"/>
      <c r="F20" s="63">
        <v>0</v>
      </c>
      <c r="G20" s="63"/>
      <c r="H20" s="63"/>
      <c r="I20" s="63">
        <f>+'2-ԸՆԴԱՄԵՆԸ ԾԱԽՍԵՐ'!G31</f>
        <v>96.8</v>
      </c>
      <c r="J20" s="63">
        <f>G20-D20</f>
        <v>0</v>
      </c>
      <c r="K20" s="63"/>
      <c r="L20" s="63">
        <f t="shared" si="1"/>
        <v>96.8</v>
      </c>
    </row>
    <row r="21" spans="1:13" s="36" customFormat="1">
      <c r="A21" s="61">
        <v>3</v>
      </c>
      <c r="B21" s="301"/>
      <c r="C21" s="61" t="s">
        <v>1</v>
      </c>
      <c r="D21" s="61"/>
      <c r="E21" s="61"/>
      <c r="F21" s="63"/>
      <c r="G21" s="63"/>
      <c r="H21" s="63"/>
      <c r="I21" s="63"/>
      <c r="J21" s="63">
        <f>G21-D21</f>
        <v>0</v>
      </c>
      <c r="K21" s="63"/>
      <c r="L21" s="63">
        <f t="shared" si="1"/>
        <v>0</v>
      </c>
    </row>
    <row r="22" spans="1:13" s="158" customFormat="1" ht="23.25" customHeight="1">
      <c r="A22" s="281">
        <v>3</v>
      </c>
      <c r="B22" s="299" t="s">
        <v>25</v>
      </c>
      <c r="C22" s="282">
        <v>4214</v>
      </c>
      <c r="D22" s="282"/>
      <c r="E22" s="282"/>
      <c r="F22" s="283">
        <f>SUM(F25:F30)</f>
        <v>3600.8</v>
      </c>
      <c r="G22" s="283"/>
      <c r="H22" s="283"/>
      <c r="I22" s="283">
        <f>SUM(I25:I30)</f>
        <v>3732.3</v>
      </c>
      <c r="J22" s="283">
        <f>G22-D22</f>
        <v>0</v>
      </c>
      <c r="K22" s="283"/>
      <c r="L22" s="283">
        <f t="shared" si="1"/>
        <v>131.5</v>
      </c>
      <c r="M22" s="716"/>
    </row>
    <row r="23" spans="1:13" s="36" customFormat="1">
      <c r="A23" s="159"/>
      <c r="B23" s="284" t="s">
        <v>93</v>
      </c>
      <c r="C23" s="61"/>
      <c r="D23" s="61"/>
      <c r="E23" s="61"/>
      <c r="F23" s="63"/>
      <c r="G23" s="63"/>
      <c r="H23" s="63"/>
      <c r="I23" s="80"/>
      <c r="J23" s="80"/>
      <c r="K23" s="80"/>
      <c r="L23" s="80"/>
    </row>
    <row r="24" spans="1:13" s="36" customFormat="1">
      <c r="A24" s="297"/>
      <c r="B24" s="300" t="s">
        <v>217</v>
      </c>
      <c r="C24" s="61"/>
      <c r="D24" s="61"/>
      <c r="E24" s="61"/>
      <c r="F24" s="217"/>
      <c r="G24" s="63"/>
      <c r="H24" s="63"/>
      <c r="I24" s="80"/>
      <c r="J24" s="80"/>
      <c r="K24" s="80"/>
      <c r="L24" s="80"/>
    </row>
    <row r="25" spans="1:13" s="36" customFormat="1">
      <c r="A25" s="61">
        <v>1</v>
      </c>
      <c r="B25" s="300" t="s">
        <v>555</v>
      </c>
      <c r="C25" s="61" t="s">
        <v>1</v>
      </c>
      <c r="D25" s="61"/>
      <c r="E25" s="61"/>
      <c r="F25" s="217">
        <v>300</v>
      </c>
      <c r="G25" s="63"/>
      <c r="H25" s="63"/>
      <c r="I25" s="539">
        <v>300</v>
      </c>
      <c r="J25" s="63">
        <f>G25-D25</f>
        <v>0</v>
      </c>
      <c r="K25" s="63"/>
      <c r="L25" s="63">
        <f t="shared" ref="L25:L31" si="2">I25-F25</f>
        <v>0</v>
      </c>
    </row>
    <row r="26" spans="1:13" s="36" customFormat="1">
      <c r="A26" s="61">
        <v>2</v>
      </c>
      <c r="B26" s="300" t="s">
        <v>556</v>
      </c>
      <c r="C26" s="61" t="s">
        <v>1</v>
      </c>
      <c r="D26" s="61"/>
      <c r="E26" s="61"/>
      <c r="F26" s="770">
        <f>2712300/1000-131.5</f>
        <v>2580.8000000000002</v>
      </c>
      <c r="G26" s="63"/>
      <c r="H26" s="586"/>
      <c r="I26" s="770">
        <f>2712300/1000</f>
        <v>2712.3</v>
      </c>
      <c r="J26" s="63"/>
      <c r="K26" s="63"/>
      <c r="L26" s="63"/>
    </row>
    <row r="27" spans="1:13" s="36" customFormat="1">
      <c r="A27" s="61">
        <v>3</v>
      </c>
      <c r="B27" s="300" t="s">
        <v>557</v>
      </c>
      <c r="C27" s="61" t="s">
        <v>1</v>
      </c>
      <c r="D27" s="61"/>
      <c r="E27" s="592"/>
      <c r="F27" s="771"/>
      <c r="G27" s="63"/>
      <c r="H27" s="587"/>
      <c r="I27" s="771"/>
      <c r="J27" s="63"/>
      <c r="K27" s="63"/>
      <c r="L27" s="63"/>
    </row>
    <row r="28" spans="1:13" s="36" customFormat="1">
      <c r="A28" s="61">
        <v>4</v>
      </c>
      <c r="B28" s="300" t="s">
        <v>558</v>
      </c>
      <c r="C28" s="61" t="s">
        <v>1</v>
      </c>
      <c r="D28" s="61"/>
      <c r="E28" s="593"/>
      <c r="F28" s="771"/>
      <c r="G28" s="63"/>
      <c r="H28" s="587"/>
      <c r="I28" s="771"/>
      <c r="J28" s="63">
        <f>G28-D28</f>
        <v>0</v>
      </c>
      <c r="K28" s="63"/>
      <c r="L28" s="63">
        <f t="shared" si="2"/>
        <v>0</v>
      </c>
    </row>
    <row r="29" spans="1:13" s="36" customFormat="1">
      <c r="A29" s="61">
        <v>5</v>
      </c>
      <c r="B29" s="300" t="s">
        <v>559</v>
      </c>
      <c r="C29" s="61"/>
      <c r="D29" s="61"/>
      <c r="E29" s="593"/>
      <c r="F29" s="772"/>
      <c r="G29" s="63"/>
      <c r="H29" s="588"/>
      <c r="I29" s="772"/>
      <c r="J29" s="63"/>
      <c r="K29" s="63"/>
      <c r="L29" s="63"/>
    </row>
    <row r="30" spans="1:13" s="36" customFormat="1">
      <c r="A30" s="61">
        <v>6</v>
      </c>
      <c r="B30" s="548" t="s">
        <v>590</v>
      </c>
      <c r="C30" s="61" t="s">
        <v>1</v>
      </c>
      <c r="D30" s="61"/>
      <c r="E30" s="594"/>
      <c r="F30" s="711">
        <v>720</v>
      </c>
      <c r="G30" s="63"/>
      <c r="H30" s="63"/>
      <c r="I30" s="539">
        <v>720</v>
      </c>
      <c r="J30" s="63">
        <f>G30-D30</f>
        <v>0</v>
      </c>
      <c r="K30" s="63"/>
      <c r="L30" s="63">
        <f t="shared" si="2"/>
        <v>0</v>
      </c>
    </row>
    <row r="31" spans="1:13" s="158" customFormat="1" ht="23.25" customHeight="1">
      <c r="A31" s="281" t="s">
        <v>178</v>
      </c>
      <c r="B31" s="299" t="s">
        <v>26</v>
      </c>
      <c r="C31" s="282">
        <v>4215</v>
      </c>
      <c r="D31" s="282"/>
      <c r="E31" s="282"/>
      <c r="F31" s="283">
        <f>SUM(F34:F36)</f>
        <v>120</v>
      </c>
      <c r="G31" s="283"/>
      <c r="H31" s="283"/>
      <c r="I31" s="283">
        <f>SUM(I34:I36)</f>
        <v>120</v>
      </c>
      <c r="J31" s="283">
        <f>G31-D31</f>
        <v>0</v>
      </c>
      <c r="K31" s="283"/>
      <c r="L31" s="283">
        <f t="shared" si="2"/>
        <v>0</v>
      </c>
    </row>
    <row r="32" spans="1:13" s="36" customFormat="1">
      <c r="A32" s="159"/>
      <c r="B32" s="284" t="s">
        <v>93</v>
      </c>
      <c r="C32" s="61"/>
      <c r="D32" s="61"/>
      <c r="E32" s="61"/>
      <c r="F32" s="63"/>
      <c r="G32" s="63"/>
      <c r="H32" s="63"/>
      <c r="I32" s="80"/>
      <c r="J32" s="80"/>
      <c r="K32" s="80"/>
      <c r="L32" s="80"/>
    </row>
    <row r="33" spans="1:12" s="36" customFormat="1">
      <c r="A33" s="297"/>
      <c r="B33" s="300" t="s">
        <v>217</v>
      </c>
      <c r="C33" s="61"/>
      <c r="D33" s="61"/>
      <c r="E33" s="61"/>
      <c r="F33" s="63"/>
      <c r="G33" s="63"/>
      <c r="H33" s="63"/>
      <c r="I33" s="80"/>
      <c r="J33" s="80"/>
      <c r="K33" s="80"/>
      <c r="L33" s="80"/>
    </row>
    <row r="34" spans="1:12" s="36" customFormat="1" ht="25.5">
      <c r="A34" s="61">
        <v>1</v>
      </c>
      <c r="B34" s="300" t="s">
        <v>560</v>
      </c>
      <c r="C34" s="61" t="s">
        <v>1</v>
      </c>
      <c r="D34" s="61"/>
      <c r="E34" s="61"/>
      <c r="F34" s="63">
        <f>+'2-ԸՆԴԱՄԵՆԸ ԾԱԽՍԵՐ'!G34</f>
        <v>120</v>
      </c>
      <c r="G34" s="63"/>
      <c r="H34" s="63"/>
      <c r="I34" s="63">
        <f>+'2-ԸՆԴԱՄԵՆԸ ԾԱԽՍԵՐ'!K34</f>
        <v>120</v>
      </c>
      <c r="J34" s="63">
        <f>G34-D34</f>
        <v>0</v>
      </c>
      <c r="K34" s="63"/>
      <c r="L34" s="63">
        <f t="shared" ref="L34:L37" si="3">I34-F34</f>
        <v>0</v>
      </c>
    </row>
    <row r="35" spans="1:12" s="36" customFormat="1" ht="25.5">
      <c r="A35" s="61">
        <v>2</v>
      </c>
      <c r="B35" s="300" t="s">
        <v>561</v>
      </c>
      <c r="C35" s="61" t="s">
        <v>1</v>
      </c>
      <c r="D35" s="61"/>
      <c r="E35" s="61"/>
      <c r="F35" s="63">
        <v>0</v>
      </c>
      <c r="G35" s="63"/>
      <c r="H35" s="63"/>
      <c r="I35" s="63">
        <v>0</v>
      </c>
      <c r="J35" s="63">
        <f>G35-D35</f>
        <v>0</v>
      </c>
      <c r="K35" s="63"/>
      <c r="L35" s="63">
        <f t="shared" si="3"/>
        <v>0</v>
      </c>
    </row>
    <row r="36" spans="1:12" s="36" customFormat="1">
      <c r="A36" s="61">
        <v>3</v>
      </c>
      <c r="B36" s="301"/>
      <c r="C36" s="61" t="s">
        <v>1</v>
      </c>
      <c r="D36" s="61"/>
      <c r="E36" s="61"/>
      <c r="F36" s="63"/>
      <c r="G36" s="63"/>
      <c r="H36" s="63"/>
      <c r="I36" s="63"/>
      <c r="J36" s="63">
        <f>G36-D36</f>
        <v>0</v>
      </c>
      <c r="K36" s="63"/>
      <c r="L36" s="63">
        <f t="shared" si="3"/>
        <v>0</v>
      </c>
    </row>
    <row r="37" spans="1:12" s="158" customFormat="1" ht="23.25" customHeight="1">
      <c r="A37" s="281" t="s">
        <v>178</v>
      </c>
      <c r="B37" s="299" t="s">
        <v>27</v>
      </c>
      <c r="C37" s="282">
        <v>4216</v>
      </c>
      <c r="D37" s="282"/>
      <c r="E37" s="282"/>
      <c r="F37" s="283">
        <f>SUM(F40:F42)</f>
        <v>2998.7</v>
      </c>
      <c r="G37" s="283"/>
      <c r="H37" s="283"/>
      <c r="I37" s="283">
        <f>SUM(I40:I42)</f>
        <v>2998.7</v>
      </c>
      <c r="J37" s="283">
        <f>G37-D37</f>
        <v>0</v>
      </c>
      <c r="K37" s="283"/>
      <c r="L37" s="283">
        <f t="shared" si="3"/>
        <v>0</v>
      </c>
    </row>
    <row r="38" spans="1:12" s="36" customFormat="1">
      <c r="A38" s="159"/>
      <c r="B38" s="284" t="s">
        <v>93</v>
      </c>
      <c r="C38" s="61"/>
      <c r="D38" s="61"/>
      <c r="E38" s="61"/>
      <c r="F38" s="63"/>
      <c r="G38" s="63"/>
      <c r="H38" s="63"/>
      <c r="I38" s="80"/>
      <c r="J38" s="80"/>
      <c r="K38" s="80"/>
      <c r="L38" s="80"/>
    </row>
    <row r="39" spans="1:12" s="36" customFormat="1">
      <c r="A39" s="297"/>
      <c r="B39" s="300" t="s">
        <v>217</v>
      </c>
      <c r="C39" s="61"/>
      <c r="D39" s="61"/>
      <c r="E39" s="61"/>
      <c r="F39" s="63"/>
      <c r="G39" s="63"/>
      <c r="H39" s="63"/>
      <c r="I39" s="80"/>
      <c r="J39" s="80"/>
      <c r="K39" s="80"/>
      <c r="L39" s="80"/>
    </row>
    <row r="40" spans="1:12" s="36" customFormat="1">
      <c r="A40" s="61">
        <v>1</v>
      </c>
      <c r="B40" s="300" t="s">
        <v>562</v>
      </c>
      <c r="C40" s="61" t="s">
        <v>1</v>
      </c>
      <c r="D40" s="61"/>
      <c r="E40" s="61"/>
      <c r="F40" s="63">
        <f>+'2-ԸՆԴԱՄԵՆԸ ԾԱԽՍԵՐ'!F35</f>
        <v>2998.7</v>
      </c>
      <c r="G40" s="63"/>
      <c r="H40" s="63"/>
      <c r="I40" s="63">
        <f>+'2-ԸՆԴԱՄԵՆԸ ԾԱԽՍԵՐ'!G35</f>
        <v>2998.7</v>
      </c>
      <c r="J40" s="63">
        <f>G40-D40</f>
        <v>0</v>
      </c>
      <c r="K40" s="63"/>
      <c r="L40" s="63">
        <f t="shared" ref="L40:L42" si="4">I40-F40</f>
        <v>0</v>
      </c>
    </row>
    <row r="41" spans="1:12" s="36" customFormat="1">
      <c r="A41" s="61">
        <v>2</v>
      </c>
      <c r="B41" s="301"/>
      <c r="C41" s="61" t="s">
        <v>1</v>
      </c>
      <c r="D41" s="61"/>
      <c r="E41" s="61"/>
      <c r="F41" s="63"/>
      <c r="G41" s="63"/>
      <c r="H41" s="63"/>
      <c r="I41" s="63"/>
      <c r="J41" s="63">
        <f>G41-D41</f>
        <v>0</v>
      </c>
      <c r="K41" s="63"/>
      <c r="L41" s="63">
        <f t="shared" si="4"/>
        <v>0</v>
      </c>
    </row>
    <row r="42" spans="1:12" s="36" customFormat="1">
      <c r="A42" s="61">
        <v>3</v>
      </c>
      <c r="B42" s="301"/>
      <c r="C42" s="61" t="s">
        <v>1</v>
      </c>
      <c r="D42" s="61"/>
      <c r="E42" s="61"/>
      <c r="F42" s="63"/>
      <c r="G42" s="63"/>
      <c r="H42" s="63"/>
      <c r="I42" s="63"/>
      <c r="J42" s="63">
        <f>G42-D42</f>
        <v>0</v>
      </c>
      <c r="K42" s="63"/>
      <c r="L42" s="63">
        <f t="shared" si="4"/>
        <v>0</v>
      </c>
    </row>
    <row r="43" spans="1:12" s="158" customFormat="1" ht="23.25" customHeight="1">
      <c r="A43" s="281" t="s">
        <v>178</v>
      </c>
      <c r="B43" s="299" t="s">
        <v>31</v>
      </c>
      <c r="C43" s="282">
        <v>4231</v>
      </c>
      <c r="D43" s="282"/>
      <c r="E43" s="282"/>
      <c r="F43" s="283">
        <f>SUM(F46:F48)</f>
        <v>1650</v>
      </c>
      <c r="G43" s="283"/>
      <c r="H43" s="283"/>
      <c r="I43" s="283">
        <f>SUM(I46:I48)</f>
        <v>1650</v>
      </c>
      <c r="J43" s="283">
        <f>G43-D43</f>
        <v>0</v>
      </c>
      <c r="K43" s="283"/>
      <c r="L43" s="283">
        <f>I43-F43</f>
        <v>0</v>
      </c>
    </row>
    <row r="44" spans="1:12" s="36" customFormat="1">
      <c r="A44" s="159"/>
      <c r="B44" s="284" t="s">
        <v>93</v>
      </c>
      <c r="C44" s="61"/>
      <c r="D44" s="61"/>
      <c r="E44" s="61"/>
      <c r="F44" s="63"/>
      <c r="G44" s="63"/>
      <c r="H44" s="63"/>
      <c r="I44" s="80"/>
      <c r="J44" s="80"/>
      <c r="K44" s="80"/>
      <c r="L44" s="80"/>
    </row>
    <row r="45" spans="1:12" s="36" customFormat="1">
      <c r="A45" s="297"/>
      <c r="B45" s="300" t="s">
        <v>217</v>
      </c>
      <c r="C45" s="61"/>
      <c r="D45" s="61"/>
      <c r="E45" s="61"/>
      <c r="F45" s="63"/>
      <c r="G45" s="63"/>
      <c r="H45" s="63"/>
      <c r="I45" s="80"/>
      <c r="J45" s="80"/>
      <c r="K45" s="80"/>
      <c r="L45" s="80"/>
    </row>
    <row r="46" spans="1:12" s="36" customFormat="1">
      <c r="A46" s="61">
        <v>1</v>
      </c>
      <c r="B46" s="300" t="s">
        <v>563</v>
      </c>
      <c r="C46" s="61" t="s">
        <v>1</v>
      </c>
      <c r="D46" s="61"/>
      <c r="E46" s="61"/>
      <c r="F46" s="63">
        <v>999</v>
      </c>
      <c r="G46" s="63"/>
      <c r="H46" s="63"/>
      <c r="I46" s="63">
        <v>999</v>
      </c>
      <c r="J46" s="63">
        <f>G46-D46</f>
        <v>0</v>
      </c>
      <c r="K46" s="63"/>
      <c r="L46" s="63">
        <f t="shared" ref="L46:L49" si="5">I46-F46</f>
        <v>0</v>
      </c>
    </row>
    <row r="47" spans="1:12" s="36" customFormat="1">
      <c r="A47" s="61">
        <v>2</v>
      </c>
      <c r="B47" s="300" t="s">
        <v>564</v>
      </c>
      <c r="C47" s="61" t="s">
        <v>1</v>
      </c>
      <c r="D47" s="61"/>
      <c r="E47" s="61"/>
      <c r="F47" s="63">
        <v>651</v>
      </c>
      <c r="G47" s="63"/>
      <c r="H47" s="63"/>
      <c r="I47" s="63">
        <v>651</v>
      </c>
      <c r="J47" s="63">
        <f>G47-D47</f>
        <v>0</v>
      </c>
      <c r="K47" s="63"/>
      <c r="L47" s="63">
        <f t="shared" si="5"/>
        <v>0</v>
      </c>
    </row>
    <row r="48" spans="1:12" s="36" customFormat="1">
      <c r="A48" s="61">
        <v>3</v>
      </c>
      <c r="B48" s="301"/>
      <c r="C48" s="61" t="s">
        <v>1</v>
      </c>
      <c r="D48" s="61"/>
      <c r="E48" s="61"/>
      <c r="F48" s="63"/>
      <c r="G48" s="63"/>
      <c r="H48" s="63"/>
      <c r="I48" s="63"/>
      <c r="J48" s="63">
        <f>G48-D48</f>
        <v>0</v>
      </c>
      <c r="K48" s="63"/>
      <c r="L48" s="63">
        <f t="shared" si="5"/>
        <v>0</v>
      </c>
    </row>
    <row r="49" spans="1:12" s="158" customFormat="1" ht="23.25" customHeight="1">
      <c r="A49" s="281" t="s">
        <v>178</v>
      </c>
      <c r="B49" s="299" t="s">
        <v>32</v>
      </c>
      <c r="C49" s="282">
        <v>4232</v>
      </c>
      <c r="D49" s="282"/>
      <c r="E49" s="282"/>
      <c r="F49" s="283">
        <f>SUM(F52:F56)</f>
        <v>3220</v>
      </c>
      <c r="G49" s="283"/>
      <c r="H49" s="283"/>
      <c r="I49" s="283">
        <f>SUM(I52:I56)</f>
        <v>3220</v>
      </c>
      <c r="J49" s="283">
        <f>G49-D49</f>
        <v>0</v>
      </c>
      <c r="K49" s="283"/>
      <c r="L49" s="283">
        <f t="shared" si="5"/>
        <v>0</v>
      </c>
    </row>
    <row r="50" spans="1:12" s="36" customFormat="1">
      <c r="A50" s="159"/>
      <c r="B50" s="284" t="s">
        <v>93</v>
      </c>
      <c r="C50" s="61"/>
      <c r="D50" s="61"/>
      <c r="E50" s="61"/>
      <c r="F50" s="63"/>
      <c r="G50" s="63"/>
      <c r="H50" s="63"/>
      <c r="I50" s="80"/>
      <c r="J50" s="80"/>
      <c r="K50" s="80"/>
      <c r="L50" s="80"/>
    </row>
    <row r="51" spans="1:12" s="36" customFormat="1">
      <c r="A51" s="297"/>
      <c r="B51" s="300" t="s">
        <v>217</v>
      </c>
      <c r="C51" s="61"/>
      <c r="D51" s="61"/>
      <c r="E51" s="61"/>
      <c r="F51" s="63"/>
      <c r="G51" s="63"/>
      <c r="H51" s="63"/>
      <c r="I51" s="80"/>
      <c r="J51" s="80"/>
      <c r="K51" s="80"/>
      <c r="L51" s="80"/>
    </row>
    <row r="52" spans="1:12" s="36" customFormat="1" ht="25.5">
      <c r="A52" s="61">
        <v>1</v>
      </c>
      <c r="B52" s="300" t="s">
        <v>565</v>
      </c>
      <c r="C52" s="61" t="s">
        <v>1</v>
      </c>
      <c r="D52" s="61"/>
      <c r="E52" s="61"/>
      <c r="F52" s="63">
        <v>200</v>
      </c>
      <c r="G52" s="63"/>
      <c r="H52" s="63"/>
      <c r="I52" s="63">
        <v>200</v>
      </c>
      <c r="J52" s="63">
        <f>G52-D52</f>
        <v>0</v>
      </c>
      <c r="K52" s="63"/>
      <c r="L52" s="63">
        <f t="shared" ref="L52:L57" si="6">I52-F52</f>
        <v>0</v>
      </c>
    </row>
    <row r="53" spans="1:12" s="36" customFormat="1" ht="25.5">
      <c r="A53" s="61">
        <v>2</v>
      </c>
      <c r="B53" s="300" t="s">
        <v>566</v>
      </c>
      <c r="C53" s="61"/>
      <c r="D53" s="61"/>
      <c r="E53" s="61"/>
      <c r="F53" s="63">
        <v>1440</v>
      </c>
      <c r="G53" s="63"/>
      <c r="H53" s="63"/>
      <c r="I53" s="63">
        <f>120000*0.012</f>
        <v>1440</v>
      </c>
      <c r="J53" s="63"/>
      <c r="K53" s="63"/>
      <c r="L53" s="63"/>
    </row>
    <row r="54" spans="1:12" s="36" customFormat="1">
      <c r="A54" s="61">
        <v>3</v>
      </c>
      <c r="B54" s="300" t="s">
        <v>567</v>
      </c>
      <c r="C54" s="61"/>
      <c r="D54" s="61"/>
      <c r="E54" s="61"/>
      <c r="F54" s="63">
        <v>45</v>
      </c>
      <c r="G54" s="63"/>
      <c r="H54" s="63"/>
      <c r="I54" s="63">
        <v>45</v>
      </c>
      <c r="J54" s="63"/>
      <c r="K54" s="63"/>
      <c r="L54" s="63"/>
    </row>
    <row r="55" spans="1:12" s="36" customFormat="1">
      <c r="A55" s="61">
        <v>4</v>
      </c>
      <c r="B55" s="300" t="s">
        <v>568</v>
      </c>
      <c r="C55" s="61" t="s">
        <v>1</v>
      </c>
      <c r="D55" s="61"/>
      <c r="E55" s="61"/>
      <c r="F55" s="63">
        <v>80</v>
      </c>
      <c r="G55" s="63"/>
      <c r="H55" s="63"/>
      <c r="I55" s="63">
        <v>80</v>
      </c>
      <c r="J55" s="63">
        <f>G55-D55</f>
        <v>0</v>
      </c>
      <c r="K55" s="63"/>
      <c r="L55" s="63">
        <f t="shared" si="6"/>
        <v>0</v>
      </c>
    </row>
    <row r="56" spans="1:12" s="36" customFormat="1">
      <c r="A56" s="61">
        <v>5</v>
      </c>
      <c r="B56" s="300" t="s">
        <v>569</v>
      </c>
      <c r="C56" s="61" t="s">
        <v>1</v>
      </c>
      <c r="D56" s="61"/>
      <c r="E56" s="61"/>
      <c r="F56" s="63">
        <v>1455</v>
      </c>
      <c r="G56" s="63"/>
      <c r="H56" s="63"/>
      <c r="I56" s="63">
        <v>1455</v>
      </c>
      <c r="J56" s="63">
        <f>G56-D56</f>
        <v>0</v>
      </c>
      <c r="K56" s="63"/>
      <c r="L56" s="63">
        <f t="shared" si="6"/>
        <v>0</v>
      </c>
    </row>
    <row r="57" spans="1:12" s="158" customFormat="1" ht="23.25" customHeight="1">
      <c r="A57" s="281" t="s">
        <v>178</v>
      </c>
      <c r="B57" s="299" t="s">
        <v>33</v>
      </c>
      <c r="C57" s="282">
        <v>4234</v>
      </c>
      <c r="D57" s="282"/>
      <c r="E57" s="282"/>
      <c r="F57" s="283">
        <f>SUM(F60:F63)</f>
        <v>2220</v>
      </c>
      <c r="G57" s="283"/>
      <c r="H57" s="283"/>
      <c r="I57" s="283">
        <f>SUM(I60:I63)</f>
        <v>2220</v>
      </c>
      <c r="J57" s="283">
        <f>G57-D57</f>
        <v>0</v>
      </c>
      <c r="K57" s="283"/>
      <c r="L57" s="283">
        <f t="shared" si="6"/>
        <v>0</v>
      </c>
    </row>
    <row r="58" spans="1:12" s="36" customFormat="1">
      <c r="A58" s="159"/>
      <c r="B58" s="284" t="s">
        <v>93</v>
      </c>
      <c r="C58" s="61"/>
      <c r="D58" s="61"/>
      <c r="E58" s="61"/>
      <c r="F58" s="63"/>
      <c r="G58" s="63"/>
      <c r="H58" s="63"/>
      <c r="I58" s="80"/>
      <c r="J58" s="80"/>
      <c r="K58" s="80"/>
      <c r="L58" s="80"/>
    </row>
    <row r="59" spans="1:12" s="36" customFormat="1">
      <c r="A59" s="297"/>
      <c r="B59" s="300" t="s">
        <v>217</v>
      </c>
      <c r="C59" s="61"/>
      <c r="D59" s="61"/>
      <c r="E59" s="61"/>
      <c r="F59" s="63"/>
      <c r="G59" s="63"/>
      <c r="H59" s="63"/>
      <c r="I59" s="80"/>
      <c r="J59" s="80"/>
      <c r="K59" s="80"/>
      <c r="L59" s="80"/>
    </row>
    <row r="60" spans="1:12" s="36" customFormat="1" ht="25.5">
      <c r="A60" s="61">
        <v>1</v>
      </c>
      <c r="B60" s="300" t="s">
        <v>570</v>
      </c>
      <c r="C60" s="61" t="s">
        <v>1</v>
      </c>
      <c r="D60" s="61"/>
      <c r="E60" s="61"/>
      <c r="F60" s="63">
        <v>1470</v>
      </c>
      <c r="G60" s="63"/>
      <c r="H60" s="63"/>
      <c r="I60" s="63">
        <v>1470</v>
      </c>
      <c r="J60" s="63">
        <f>G60-D60</f>
        <v>0</v>
      </c>
      <c r="K60" s="63"/>
      <c r="L60" s="63">
        <f t="shared" ref="L60:L64" si="7">I60-F60</f>
        <v>0</v>
      </c>
    </row>
    <row r="61" spans="1:12" s="36" customFormat="1">
      <c r="A61" s="61">
        <v>2</v>
      </c>
      <c r="B61" s="300" t="s">
        <v>571</v>
      </c>
      <c r="C61" s="61" t="s">
        <v>1</v>
      </c>
      <c r="D61" s="61"/>
      <c r="E61" s="61"/>
      <c r="F61" s="63">
        <v>460</v>
      </c>
      <c r="G61" s="63"/>
      <c r="H61" s="63"/>
      <c r="I61" s="63">
        <v>460</v>
      </c>
      <c r="J61" s="63">
        <f>G61-D61</f>
        <v>0</v>
      </c>
      <c r="K61" s="63"/>
      <c r="L61" s="63">
        <f t="shared" si="7"/>
        <v>0</v>
      </c>
    </row>
    <row r="62" spans="1:12" s="36" customFormat="1">
      <c r="A62" s="61">
        <v>3</v>
      </c>
      <c r="B62" s="300" t="s">
        <v>572</v>
      </c>
      <c r="C62" s="61"/>
      <c r="D62" s="61"/>
      <c r="E62" s="61"/>
      <c r="F62" s="63">
        <v>200</v>
      </c>
      <c r="G62" s="63"/>
      <c r="H62" s="63"/>
      <c r="I62" s="63">
        <v>200</v>
      </c>
      <c r="J62" s="63"/>
      <c r="K62" s="63"/>
      <c r="L62" s="63"/>
    </row>
    <row r="63" spans="1:12" s="36" customFormat="1">
      <c r="A63" s="61">
        <v>4</v>
      </c>
      <c r="B63" s="300" t="s">
        <v>573</v>
      </c>
      <c r="C63" s="61" t="s">
        <v>1</v>
      </c>
      <c r="D63" s="61"/>
      <c r="E63" s="61"/>
      <c r="F63" s="63">
        <v>90</v>
      </c>
      <c r="G63" s="63"/>
      <c r="H63" s="63"/>
      <c r="I63" s="63">
        <v>90</v>
      </c>
      <c r="J63" s="63">
        <f>G63-D63</f>
        <v>0</v>
      </c>
      <c r="K63" s="63"/>
      <c r="L63" s="63">
        <f t="shared" si="7"/>
        <v>0</v>
      </c>
    </row>
    <row r="64" spans="1:12" s="158" customFormat="1" ht="23.25" customHeight="1">
      <c r="A64" s="281" t="s">
        <v>178</v>
      </c>
      <c r="B64" s="299" t="s">
        <v>35</v>
      </c>
      <c r="C64" s="282">
        <v>4236</v>
      </c>
      <c r="D64" s="282"/>
      <c r="E64" s="282"/>
      <c r="F64" s="283">
        <f>SUM(F67:F69)</f>
        <v>500</v>
      </c>
      <c r="G64" s="283"/>
      <c r="H64" s="283"/>
      <c r="I64" s="283">
        <f>SUM(I67:I69)</f>
        <v>500</v>
      </c>
      <c r="J64" s="283">
        <f>G64-D64</f>
        <v>0</v>
      </c>
      <c r="K64" s="283"/>
      <c r="L64" s="283">
        <f t="shared" si="7"/>
        <v>0</v>
      </c>
    </row>
    <row r="65" spans="1:12" s="36" customFormat="1">
      <c r="A65" s="159"/>
      <c r="B65" s="284" t="s">
        <v>93</v>
      </c>
      <c r="C65" s="61"/>
      <c r="D65" s="61"/>
      <c r="E65" s="61"/>
      <c r="F65" s="63"/>
      <c r="G65" s="63"/>
      <c r="H65" s="63"/>
      <c r="I65" s="80"/>
      <c r="J65" s="80"/>
      <c r="K65" s="80"/>
      <c r="L65" s="80"/>
    </row>
    <row r="66" spans="1:12" s="36" customFormat="1">
      <c r="A66" s="297"/>
      <c r="B66" s="300" t="s">
        <v>217</v>
      </c>
      <c r="C66" s="61"/>
      <c r="D66" s="61"/>
      <c r="E66" s="61"/>
      <c r="F66" s="63"/>
      <c r="G66" s="63"/>
      <c r="H66" s="63"/>
      <c r="I66" s="80"/>
      <c r="J66" s="80"/>
      <c r="K66" s="80"/>
      <c r="L66" s="80"/>
    </row>
    <row r="67" spans="1:12" s="36" customFormat="1">
      <c r="A67" s="61">
        <v>1</v>
      </c>
      <c r="B67" s="300" t="s">
        <v>574</v>
      </c>
      <c r="C67" s="61" t="s">
        <v>1</v>
      </c>
      <c r="D67" s="61"/>
      <c r="E67" s="61"/>
      <c r="F67" s="63">
        <f>+'2-ԸՆԴԱՄԵՆԸ ԾԱԽՍԵՐ'!F46</f>
        <v>500</v>
      </c>
      <c r="G67" s="63"/>
      <c r="H67" s="63"/>
      <c r="I67" s="63">
        <f>+'2-ԸՆԴԱՄԵՆԸ ԾԱԽՍԵՐ'!G46</f>
        <v>500</v>
      </c>
      <c r="J67" s="63">
        <f>G67-D67</f>
        <v>0</v>
      </c>
      <c r="K67" s="63"/>
      <c r="L67" s="63">
        <f t="shared" ref="L67:L69" si="8">I67-F67</f>
        <v>0</v>
      </c>
    </row>
    <row r="68" spans="1:12" s="36" customFormat="1">
      <c r="A68" s="61">
        <v>2</v>
      </c>
      <c r="B68" s="301"/>
      <c r="C68" s="61" t="s">
        <v>1</v>
      </c>
      <c r="D68" s="61"/>
      <c r="E68" s="61"/>
      <c r="F68" s="63"/>
      <c r="G68" s="63"/>
      <c r="H68" s="63"/>
      <c r="I68" s="63"/>
      <c r="J68" s="63">
        <f>G68-D68</f>
        <v>0</v>
      </c>
      <c r="K68" s="63"/>
      <c r="L68" s="63">
        <f t="shared" si="8"/>
        <v>0</v>
      </c>
    </row>
    <row r="69" spans="1:12" s="36" customFormat="1">
      <c r="A69" s="61">
        <v>3</v>
      </c>
      <c r="B69" s="301"/>
      <c r="C69" s="61" t="s">
        <v>1</v>
      </c>
      <c r="D69" s="61"/>
      <c r="E69" s="61"/>
      <c r="F69" s="63"/>
      <c r="G69" s="63"/>
      <c r="H69" s="63"/>
      <c r="I69" s="63"/>
      <c r="J69" s="63">
        <f>G69-D69</f>
        <v>0</v>
      </c>
      <c r="K69" s="63"/>
      <c r="L69" s="63">
        <f t="shared" si="8"/>
        <v>0</v>
      </c>
    </row>
    <row r="70" spans="1:12" s="158" customFormat="1" ht="23.25" customHeight="1">
      <c r="A70" s="281" t="s">
        <v>178</v>
      </c>
      <c r="B70" s="299" t="s">
        <v>37</v>
      </c>
      <c r="C70" s="282">
        <v>4239</v>
      </c>
      <c r="D70" s="282"/>
      <c r="E70" s="282"/>
      <c r="F70" s="283">
        <f>SUM(F73:F75)</f>
        <v>100</v>
      </c>
      <c r="G70" s="283"/>
      <c r="H70" s="283"/>
      <c r="I70" s="283">
        <f>SUM(I73:I75)</f>
        <v>100</v>
      </c>
      <c r="J70" s="283">
        <f>G70-D70</f>
        <v>0</v>
      </c>
      <c r="K70" s="283"/>
      <c r="L70" s="283">
        <f>I70-F70</f>
        <v>0</v>
      </c>
    </row>
    <row r="71" spans="1:12" s="36" customFormat="1">
      <c r="A71" s="159"/>
      <c r="B71" s="284" t="s">
        <v>93</v>
      </c>
      <c r="C71" s="61"/>
      <c r="D71" s="61"/>
      <c r="E71" s="61"/>
      <c r="F71" s="63"/>
      <c r="G71" s="63"/>
      <c r="H71" s="63"/>
      <c r="I71" s="80"/>
      <c r="J71" s="80"/>
      <c r="K71" s="80"/>
      <c r="L71" s="80"/>
    </row>
    <row r="72" spans="1:12" s="36" customFormat="1">
      <c r="A72" s="297"/>
      <c r="B72" s="300" t="s">
        <v>217</v>
      </c>
      <c r="C72" s="61"/>
      <c r="D72" s="61"/>
      <c r="E72" s="61"/>
      <c r="F72" s="63"/>
      <c r="G72" s="63"/>
      <c r="H72" s="63"/>
      <c r="I72" s="80"/>
      <c r="J72" s="80"/>
      <c r="K72" s="80"/>
      <c r="L72" s="80"/>
    </row>
    <row r="73" spans="1:12" s="36" customFormat="1">
      <c r="A73" s="61">
        <v>1</v>
      </c>
      <c r="B73" s="300" t="s">
        <v>575</v>
      </c>
      <c r="C73" s="61" t="s">
        <v>1</v>
      </c>
      <c r="D73" s="61"/>
      <c r="E73" s="61"/>
      <c r="F73" s="63">
        <f>+'2-ԸՆԴԱՄԵՆԸ ԾԱԽՍԵՐ'!F48</f>
        <v>100</v>
      </c>
      <c r="G73" s="63"/>
      <c r="H73" s="63"/>
      <c r="I73" s="63">
        <f>+'2-ԸՆԴԱՄԵՆԸ ԾԱԽՍԵՐ'!G48</f>
        <v>100</v>
      </c>
      <c r="J73" s="63">
        <f>G73-D73</f>
        <v>0</v>
      </c>
      <c r="K73" s="63"/>
      <c r="L73" s="63">
        <f t="shared" ref="L73:L75" si="9">I73-F73</f>
        <v>0</v>
      </c>
    </row>
    <row r="74" spans="1:12" s="36" customFormat="1">
      <c r="A74" s="61">
        <v>2</v>
      </c>
      <c r="B74" s="301"/>
      <c r="C74" s="61" t="s">
        <v>1</v>
      </c>
      <c r="D74" s="61"/>
      <c r="E74" s="61"/>
      <c r="F74" s="63"/>
      <c r="G74" s="63"/>
      <c r="H74" s="63"/>
      <c r="I74" s="539"/>
      <c r="J74" s="63">
        <f>G74-D74</f>
        <v>0</v>
      </c>
      <c r="K74" s="63"/>
      <c r="L74" s="63">
        <f t="shared" si="9"/>
        <v>0</v>
      </c>
    </row>
    <row r="75" spans="1:12" s="36" customFormat="1">
      <c r="A75" s="61">
        <v>3</v>
      </c>
      <c r="B75" s="301"/>
      <c r="C75" s="61" t="s">
        <v>1</v>
      </c>
      <c r="D75" s="61"/>
      <c r="E75" s="61"/>
      <c r="F75" s="63"/>
      <c r="G75" s="63"/>
      <c r="H75" s="63"/>
      <c r="I75" s="63"/>
      <c r="J75" s="63">
        <f>G75-D75</f>
        <v>0</v>
      </c>
      <c r="K75" s="63"/>
      <c r="L75" s="63">
        <f t="shared" si="9"/>
        <v>0</v>
      </c>
    </row>
    <row r="76" spans="1:12" s="158" customFormat="1" ht="29.25" customHeight="1">
      <c r="A76" s="281" t="s">
        <v>178</v>
      </c>
      <c r="B76" s="540" t="s">
        <v>40</v>
      </c>
      <c r="C76" s="282">
        <v>4252</v>
      </c>
      <c r="D76" s="282"/>
      <c r="E76" s="282"/>
      <c r="F76" s="283">
        <f>SUM(F79:F82)</f>
        <v>1346.6</v>
      </c>
      <c r="G76" s="283"/>
      <c r="H76" s="283"/>
      <c r="I76" s="283">
        <f>SUM(I79:I82)</f>
        <v>1346.6</v>
      </c>
      <c r="J76" s="283">
        <f>G76-D76</f>
        <v>0</v>
      </c>
      <c r="K76" s="283"/>
      <c r="L76" s="283">
        <f>I76-F76</f>
        <v>0</v>
      </c>
    </row>
    <row r="77" spans="1:12" s="36" customFormat="1">
      <c r="A77" s="159"/>
      <c r="B77" s="284" t="s">
        <v>93</v>
      </c>
      <c r="C77" s="61"/>
      <c r="D77" s="61"/>
      <c r="E77" s="61"/>
      <c r="F77" s="63"/>
      <c r="G77" s="63"/>
      <c r="H77" s="63"/>
      <c r="I77" s="80"/>
      <c r="J77" s="80"/>
      <c r="K77" s="80"/>
      <c r="L77" s="80"/>
    </row>
    <row r="78" spans="1:12" s="36" customFormat="1">
      <c r="A78" s="297"/>
      <c r="B78" s="300" t="s">
        <v>217</v>
      </c>
      <c r="C78" s="61"/>
      <c r="D78" s="61"/>
      <c r="E78" s="61"/>
      <c r="F78" s="63"/>
      <c r="G78" s="63"/>
      <c r="H78" s="63"/>
      <c r="I78" s="80"/>
      <c r="J78" s="80"/>
      <c r="K78" s="80"/>
      <c r="L78" s="80"/>
    </row>
    <row r="79" spans="1:12" s="36" customFormat="1" ht="25.5">
      <c r="A79" s="61">
        <v>1</v>
      </c>
      <c r="B79" s="300" t="s">
        <v>576</v>
      </c>
      <c r="C79" s="61" t="s">
        <v>1</v>
      </c>
      <c r="D79" s="61"/>
      <c r="E79" s="61"/>
      <c r="F79" s="63">
        <v>0</v>
      </c>
      <c r="G79" s="63"/>
      <c r="H79" s="63"/>
      <c r="I79" s="63">
        <v>0</v>
      </c>
      <c r="J79" s="63">
        <f>G79-D79</f>
        <v>0</v>
      </c>
      <c r="K79" s="63"/>
      <c r="L79" s="63">
        <f t="shared" ref="L79:L83" si="10">I79-F79</f>
        <v>0</v>
      </c>
    </row>
    <row r="80" spans="1:12" s="36" customFormat="1">
      <c r="A80" s="61">
        <v>2</v>
      </c>
      <c r="B80" s="300" t="s">
        <v>42</v>
      </c>
      <c r="C80" s="61" t="s">
        <v>1</v>
      </c>
      <c r="D80" s="61"/>
      <c r="E80" s="61"/>
      <c r="F80" s="63">
        <v>500</v>
      </c>
      <c r="G80" s="63"/>
      <c r="H80" s="63"/>
      <c r="I80" s="63">
        <v>500</v>
      </c>
      <c r="J80" s="63"/>
      <c r="K80" s="63"/>
      <c r="L80" s="63"/>
    </row>
    <row r="81" spans="1:12" s="36" customFormat="1">
      <c r="A81" s="61">
        <v>3</v>
      </c>
      <c r="B81" s="300" t="s">
        <v>577</v>
      </c>
      <c r="C81" s="61" t="s">
        <v>1</v>
      </c>
      <c r="D81" s="61"/>
      <c r="E81" s="61"/>
      <c r="F81" s="63">
        <v>651.6</v>
      </c>
      <c r="G81" s="63"/>
      <c r="H81" s="63"/>
      <c r="I81" s="63">
        <v>651.6</v>
      </c>
      <c r="J81" s="63">
        <f>G81-D81</f>
        <v>0</v>
      </c>
      <c r="K81" s="63"/>
      <c r="L81" s="63">
        <f t="shared" si="10"/>
        <v>0</v>
      </c>
    </row>
    <row r="82" spans="1:12" s="36" customFormat="1">
      <c r="A82" s="61">
        <v>4</v>
      </c>
      <c r="B82" s="300" t="s">
        <v>578</v>
      </c>
      <c r="C82" s="61" t="s">
        <v>1</v>
      </c>
      <c r="D82" s="61"/>
      <c r="E82" s="61"/>
      <c r="F82" s="63">
        <v>195</v>
      </c>
      <c r="G82" s="63"/>
      <c r="H82" s="63"/>
      <c r="I82" s="63">
        <v>195</v>
      </c>
      <c r="J82" s="63">
        <f>G82-D82</f>
        <v>0</v>
      </c>
      <c r="K82" s="63"/>
      <c r="L82" s="63">
        <f t="shared" si="10"/>
        <v>0</v>
      </c>
    </row>
    <row r="83" spans="1:12" s="158" customFormat="1" ht="23.25" customHeight="1">
      <c r="A83" s="281" t="s">
        <v>178</v>
      </c>
      <c r="B83" s="299" t="s">
        <v>43</v>
      </c>
      <c r="C83" s="282">
        <v>4261</v>
      </c>
      <c r="D83" s="282"/>
      <c r="E83" s="282"/>
      <c r="F83" s="283">
        <f>SUM(F86:F91)</f>
        <v>1613.6</v>
      </c>
      <c r="G83" s="283"/>
      <c r="H83" s="283"/>
      <c r="I83" s="283">
        <f>SUM(I86:I91)</f>
        <v>1613.6</v>
      </c>
      <c r="J83" s="283">
        <f>G83-D83</f>
        <v>0</v>
      </c>
      <c r="K83" s="283"/>
      <c r="L83" s="283">
        <f t="shared" si="10"/>
        <v>0</v>
      </c>
    </row>
    <row r="84" spans="1:12" s="36" customFormat="1">
      <c r="A84" s="159"/>
      <c r="B84" s="284" t="s">
        <v>93</v>
      </c>
      <c r="C84" s="61"/>
      <c r="D84" s="61"/>
      <c r="E84" s="61"/>
      <c r="F84" s="63"/>
      <c r="G84" s="63"/>
      <c r="H84" s="63"/>
      <c r="I84" s="80"/>
      <c r="J84" s="80"/>
      <c r="K84" s="80"/>
      <c r="L84" s="80"/>
    </row>
    <row r="85" spans="1:12" s="36" customFormat="1" ht="25.5">
      <c r="A85" s="297"/>
      <c r="B85" s="300" t="s">
        <v>589</v>
      </c>
      <c r="C85" s="61"/>
      <c r="D85" s="61"/>
      <c r="E85" s="61"/>
      <c r="F85" s="63"/>
      <c r="G85" s="63"/>
      <c r="H85" s="63"/>
      <c r="I85" s="80"/>
      <c r="J85" s="80"/>
      <c r="K85" s="80"/>
      <c r="L85" s="80"/>
    </row>
    <row r="86" spans="1:12" s="36" customFormat="1">
      <c r="A86" s="61">
        <v>1</v>
      </c>
      <c r="B86" s="300" t="s">
        <v>579</v>
      </c>
      <c r="C86" s="61" t="s">
        <v>1</v>
      </c>
      <c r="D86" s="61"/>
      <c r="E86" s="61"/>
      <c r="F86" s="63">
        <v>8.11</v>
      </c>
      <c r="G86" s="63"/>
      <c r="H86" s="63"/>
      <c r="I86" s="63">
        <v>8.11</v>
      </c>
      <c r="J86" s="63">
        <f>G86-D86</f>
        <v>0</v>
      </c>
      <c r="K86" s="63"/>
      <c r="L86" s="63">
        <f t="shared" ref="L86:L92" si="11">I86-F86</f>
        <v>0</v>
      </c>
    </row>
    <row r="87" spans="1:12" s="36" customFormat="1">
      <c r="A87" s="61">
        <v>2</v>
      </c>
      <c r="B87" s="300" t="s">
        <v>580</v>
      </c>
      <c r="C87" s="61" t="s">
        <v>1</v>
      </c>
      <c r="D87" s="61"/>
      <c r="E87" s="61"/>
      <c r="F87" s="63">
        <v>5</v>
      </c>
      <c r="G87" s="63"/>
      <c r="H87" s="63"/>
      <c r="I87" s="63">
        <v>5</v>
      </c>
      <c r="J87" s="63"/>
      <c r="K87" s="63"/>
      <c r="L87" s="63"/>
    </row>
    <row r="88" spans="1:12" s="36" customFormat="1">
      <c r="A88" s="61">
        <v>3</v>
      </c>
      <c r="B88" s="300" t="s">
        <v>581</v>
      </c>
      <c r="C88" s="61" t="s">
        <v>1</v>
      </c>
      <c r="D88" s="61"/>
      <c r="E88" s="61"/>
      <c r="F88" s="63">
        <f>190*4.931</f>
        <v>936.89</v>
      </c>
      <c r="G88" s="63"/>
      <c r="H88" s="63"/>
      <c r="I88" s="63">
        <f>190*4.931</f>
        <v>936.89</v>
      </c>
      <c r="J88" s="63"/>
      <c r="K88" s="63"/>
      <c r="L88" s="63"/>
    </row>
    <row r="89" spans="1:12" s="36" customFormat="1">
      <c r="A89" s="61">
        <v>4</v>
      </c>
      <c r="B89" s="300" t="s">
        <v>582</v>
      </c>
      <c r="C89" s="61" t="s">
        <v>1</v>
      </c>
      <c r="D89" s="61"/>
      <c r="E89" s="61"/>
      <c r="F89" s="63">
        <f>100*0.6</f>
        <v>60</v>
      </c>
      <c r="G89" s="63"/>
      <c r="H89" s="63"/>
      <c r="I89" s="63">
        <f>100*0.6</f>
        <v>60</v>
      </c>
      <c r="J89" s="63"/>
      <c r="K89" s="63"/>
      <c r="L89" s="63"/>
    </row>
    <row r="90" spans="1:12" s="36" customFormat="1">
      <c r="A90" s="61">
        <v>5</v>
      </c>
      <c r="B90" s="300" t="s">
        <v>583</v>
      </c>
      <c r="C90" s="61" t="s">
        <v>1</v>
      </c>
      <c r="D90" s="61"/>
      <c r="E90" s="61"/>
      <c r="F90" s="63">
        <f>6*0.6</f>
        <v>3.5999999999999996</v>
      </c>
      <c r="G90" s="63"/>
      <c r="H90" s="63"/>
      <c r="I90" s="63">
        <f>6*0.6</f>
        <v>3.5999999999999996</v>
      </c>
      <c r="J90" s="63">
        <f>G90-D90</f>
        <v>0</v>
      </c>
      <c r="K90" s="63"/>
      <c r="L90" s="63">
        <f t="shared" si="11"/>
        <v>0</v>
      </c>
    </row>
    <row r="91" spans="1:12" s="36" customFormat="1">
      <c r="A91" s="61">
        <v>6</v>
      </c>
      <c r="B91" s="300" t="s">
        <v>584</v>
      </c>
      <c r="C91" s="61" t="s">
        <v>1</v>
      </c>
      <c r="D91" s="61"/>
      <c r="E91" s="61"/>
      <c r="F91" s="63">
        <f>750*0.8</f>
        <v>600</v>
      </c>
      <c r="G91" s="63"/>
      <c r="H91" s="63"/>
      <c r="I91" s="63">
        <f>750*0.8</f>
        <v>600</v>
      </c>
      <c r="J91" s="63">
        <f>G91-D91</f>
        <v>0</v>
      </c>
      <c r="K91" s="63"/>
      <c r="L91" s="63">
        <f t="shared" si="11"/>
        <v>0</v>
      </c>
    </row>
    <row r="92" spans="1:12" s="158" customFormat="1" ht="23.25" customHeight="1">
      <c r="A92" s="281" t="s">
        <v>178</v>
      </c>
      <c r="B92" s="299" t="s">
        <v>179</v>
      </c>
      <c r="C92" s="282">
        <v>4264</v>
      </c>
      <c r="D92" s="282"/>
      <c r="E92" s="282"/>
      <c r="F92" s="283">
        <f>SUM(F95:F97)</f>
        <v>2700</v>
      </c>
      <c r="G92" s="283"/>
      <c r="H92" s="283"/>
      <c r="I92" s="283">
        <f>SUM(I95:I97)</f>
        <v>2700</v>
      </c>
      <c r="J92" s="283">
        <f>G92-D92</f>
        <v>0</v>
      </c>
      <c r="K92" s="283"/>
      <c r="L92" s="283">
        <f t="shared" si="11"/>
        <v>0</v>
      </c>
    </row>
    <row r="93" spans="1:12" s="36" customFormat="1">
      <c r="A93" s="159"/>
      <c r="B93" s="284" t="s">
        <v>93</v>
      </c>
      <c r="C93" s="61"/>
      <c r="D93" s="61"/>
      <c r="E93" s="61"/>
      <c r="F93" s="63"/>
      <c r="G93" s="63"/>
      <c r="H93" s="63"/>
      <c r="I93" s="80"/>
      <c r="J93" s="80"/>
      <c r="K93" s="80"/>
      <c r="L93" s="80"/>
    </row>
    <row r="94" spans="1:12" s="36" customFormat="1">
      <c r="A94" s="297"/>
      <c r="B94" s="300" t="s">
        <v>217</v>
      </c>
      <c r="C94" s="61"/>
      <c r="D94" s="61"/>
      <c r="E94" s="61"/>
      <c r="F94" s="63"/>
      <c r="G94" s="63"/>
      <c r="H94" s="63"/>
      <c r="I94" s="80"/>
      <c r="J94" s="80"/>
      <c r="K94" s="80"/>
      <c r="L94" s="80"/>
    </row>
    <row r="95" spans="1:12" s="36" customFormat="1">
      <c r="A95" s="61">
        <v>1</v>
      </c>
      <c r="B95" s="300" t="s">
        <v>585</v>
      </c>
      <c r="C95" s="61" t="s">
        <v>1</v>
      </c>
      <c r="D95" s="61"/>
      <c r="E95" s="61"/>
      <c r="F95" s="63">
        <f>+'2-ԸՆԴԱՄԵՆԸ ԾԱԽՍԵՐ'!F60</f>
        <v>2700</v>
      </c>
      <c r="G95" s="63"/>
      <c r="H95" s="63"/>
      <c r="I95" s="63">
        <f>+'2-ԸՆԴԱՄԵՆԸ ԾԱԽՍԵՐ'!G60</f>
        <v>2700</v>
      </c>
      <c r="J95" s="63">
        <f>G95-D95</f>
        <v>0</v>
      </c>
      <c r="K95" s="63"/>
      <c r="L95" s="63">
        <f t="shared" ref="L95:L98" si="12">I95-F95</f>
        <v>0</v>
      </c>
    </row>
    <row r="96" spans="1:12" s="36" customFormat="1">
      <c r="A96" s="61">
        <v>2</v>
      </c>
      <c r="B96" s="301"/>
      <c r="C96" s="61" t="s">
        <v>1</v>
      </c>
      <c r="D96" s="61"/>
      <c r="E96" s="61"/>
      <c r="F96" s="63"/>
      <c r="G96" s="63"/>
      <c r="H96" s="63"/>
      <c r="I96" s="63"/>
      <c r="J96" s="63">
        <f>G96-D96</f>
        <v>0</v>
      </c>
      <c r="K96" s="63"/>
      <c r="L96" s="63">
        <f t="shared" si="12"/>
        <v>0</v>
      </c>
    </row>
    <row r="97" spans="1:12" s="36" customFormat="1">
      <c r="A97" s="61">
        <v>3</v>
      </c>
      <c r="B97" s="301"/>
      <c r="C97" s="61" t="s">
        <v>1</v>
      </c>
      <c r="D97" s="61"/>
      <c r="E97" s="61"/>
      <c r="F97" s="63"/>
      <c r="G97" s="63"/>
      <c r="H97" s="63"/>
      <c r="I97" s="63"/>
      <c r="J97" s="63">
        <f>G97-D97</f>
        <v>0</v>
      </c>
      <c r="K97" s="63"/>
      <c r="L97" s="63">
        <f t="shared" si="12"/>
        <v>0</v>
      </c>
    </row>
    <row r="98" spans="1:12" s="158" customFormat="1" ht="23.25" customHeight="1">
      <c r="A98" s="281" t="s">
        <v>178</v>
      </c>
      <c r="B98" s="299" t="s">
        <v>181</v>
      </c>
      <c r="C98" s="282">
        <v>4267</v>
      </c>
      <c r="D98" s="282"/>
      <c r="E98" s="282"/>
      <c r="F98" s="283">
        <f>SUM(F101:F103)</f>
        <v>214.19980000000001</v>
      </c>
      <c r="G98" s="283"/>
      <c r="H98" s="283"/>
      <c r="I98" s="283">
        <f>SUM(I101:I103)</f>
        <v>1405.9788000000001</v>
      </c>
      <c r="J98" s="283">
        <f>G98-D98</f>
        <v>0</v>
      </c>
      <c r="K98" s="283"/>
      <c r="L98" s="283">
        <f t="shared" si="12"/>
        <v>1191.779</v>
      </c>
    </row>
    <row r="99" spans="1:12" s="36" customFormat="1">
      <c r="A99" s="159"/>
      <c r="B99" s="284" t="s">
        <v>93</v>
      </c>
      <c r="C99" s="61"/>
      <c r="D99" s="61"/>
      <c r="E99" s="61"/>
      <c r="F99" s="63"/>
      <c r="G99" s="63"/>
      <c r="H99" s="63"/>
      <c r="I99" s="80"/>
      <c r="J99" s="80"/>
      <c r="K99" s="80"/>
      <c r="L99" s="80"/>
    </row>
    <row r="100" spans="1:12" s="36" customFormat="1">
      <c r="A100" s="297"/>
      <c r="B100" s="300" t="s">
        <v>217</v>
      </c>
      <c r="C100" s="61"/>
      <c r="D100" s="61"/>
      <c r="E100" s="61"/>
      <c r="F100" s="63"/>
      <c r="G100" s="63"/>
      <c r="H100" s="63"/>
      <c r="I100" s="80"/>
      <c r="J100" s="80"/>
      <c r="K100" s="80"/>
      <c r="L100" s="80"/>
    </row>
    <row r="101" spans="1:12" s="36" customFormat="1">
      <c r="A101" s="61">
        <v>1</v>
      </c>
      <c r="B101" s="300" t="s">
        <v>586</v>
      </c>
      <c r="C101" s="61" t="s">
        <v>1</v>
      </c>
      <c r="D101" s="61"/>
      <c r="E101" s="61"/>
      <c r="F101" s="63">
        <f>4009*53.2/1000</f>
        <v>213.27880000000002</v>
      </c>
      <c r="G101" s="63"/>
      <c r="H101" s="63"/>
      <c r="I101" s="63">
        <f>4009*53.2/1000</f>
        <v>213.27880000000002</v>
      </c>
      <c r="J101" s="63">
        <f>G101-D101</f>
        <v>0</v>
      </c>
      <c r="K101" s="63"/>
      <c r="L101" s="63">
        <f t="shared" ref="L101:L104" si="13">I101-F101</f>
        <v>0</v>
      </c>
    </row>
    <row r="102" spans="1:12" s="36" customFormat="1">
      <c r="A102" s="61">
        <v>2</v>
      </c>
      <c r="B102" s="300" t="s">
        <v>587</v>
      </c>
      <c r="C102" s="61" t="s">
        <v>1</v>
      </c>
      <c r="D102" s="61"/>
      <c r="E102" s="61"/>
      <c r="F102" s="63">
        <v>0.92100000000000004</v>
      </c>
      <c r="G102" s="63"/>
      <c r="H102" s="63"/>
      <c r="I102" s="63">
        <f>592700/1000+600</f>
        <v>1192.7</v>
      </c>
      <c r="J102" s="63">
        <f>G102-D102</f>
        <v>0</v>
      </c>
      <c r="K102" s="63"/>
      <c r="L102" s="63">
        <f t="shared" si="13"/>
        <v>1191.779</v>
      </c>
    </row>
    <row r="103" spans="1:12" s="36" customFormat="1">
      <c r="A103" s="61">
        <v>3</v>
      </c>
      <c r="B103" s="301"/>
      <c r="C103" s="61" t="s">
        <v>1</v>
      </c>
      <c r="D103" s="61"/>
      <c r="E103" s="61"/>
      <c r="F103" s="63"/>
      <c r="G103" s="63"/>
      <c r="H103" s="63"/>
      <c r="I103" s="63"/>
      <c r="J103" s="63">
        <f>G103-D103</f>
        <v>0</v>
      </c>
      <c r="K103" s="63"/>
      <c r="L103" s="63">
        <f t="shared" si="13"/>
        <v>0</v>
      </c>
    </row>
    <row r="104" spans="1:12" s="158" customFormat="1" ht="23.25" customHeight="1">
      <c r="A104" s="281" t="s">
        <v>178</v>
      </c>
      <c r="B104" s="299" t="s">
        <v>46</v>
      </c>
      <c r="C104" s="282">
        <v>4269</v>
      </c>
      <c r="D104" s="282"/>
      <c r="E104" s="282"/>
      <c r="F104" s="283">
        <f>SUM(F107:F109)</f>
        <v>200</v>
      </c>
      <c r="G104" s="283"/>
      <c r="H104" s="283"/>
      <c r="I104" s="283">
        <f>SUM(I107:I109)</f>
        <v>200</v>
      </c>
      <c r="J104" s="283">
        <f>G104-D104</f>
        <v>0</v>
      </c>
      <c r="K104" s="283"/>
      <c r="L104" s="283">
        <f t="shared" si="13"/>
        <v>0</v>
      </c>
    </row>
    <row r="105" spans="1:12" s="36" customFormat="1">
      <c r="A105" s="159"/>
      <c r="B105" s="284" t="s">
        <v>93</v>
      </c>
      <c r="C105" s="61"/>
      <c r="D105" s="61"/>
      <c r="E105" s="61"/>
      <c r="F105" s="63"/>
      <c r="G105" s="63"/>
      <c r="H105" s="63"/>
      <c r="I105" s="80"/>
      <c r="J105" s="80"/>
      <c r="K105" s="80"/>
      <c r="L105" s="80"/>
    </row>
    <row r="106" spans="1:12" s="36" customFormat="1">
      <c r="A106" s="297"/>
      <c r="B106" s="300" t="s">
        <v>217</v>
      </c>
      <c r="C106" s="61"/>
      <c r="D106" s="61"/>
      <c r="E106" s="61"/>
      <c r="F106" s="63"/>
      <c r="G106" s="63"/>
      <c r="H106" s="63"/>
      <c r="I106" s="80"/>
      <c r="J106" s="80"/>
      <c r="K106" s="80"/>
      <c r="L106" s="80"/>
    </row>
    <row r="107" spans="1:12" s="36" customFormat="1">
      <c r="A107" s="61">
        <v>1</v>
      </c>
      <c r="B107" s="300" t="s">
        <v>588</v>
      </c>
      <c r="C107" s="61" t="s">
        <v>1</v>
      </c>
      <c r="D107" s="61"/>
      <c r="E107" s="61"/>
      <c r="F107" s="63">
        <f>+'2-ԸՆԴԱՄԵՆԸ ԾԱԽՍԵՐ'!F63</f>
        <v>200</v>
      </c>
      <c r="G107" s="63"/>
      <c r="H107" s="63"/>
      <c r="I107" s="63">
        <f>+'2-ԸՆԴԱՄԵՆԸ ԾԱԽՍԵՐ'!G63</f>
        <v>200</v>
      </c>
      <c r="J107" s="63">
        <f>G107-D107</f>
        <v>0</v>
      </c>
      <c r="K107" s="63"/>
      <c r="L107" s="63">
        <f t="shared" ref="L107:L109" si="14">I107-F107</f>
        <v>0</v>
      </c>
    </row>
    <row r="108" spans="1:12" s="36" customFormat="1">
      <c r="A108" s="61">
        <v>2</v>
      </c>
      <c r="B108" s="301"/>
      <c r="C108" s="61" t="s">
        <v>1</v>
      </c>
      <c r="D108" s="61"/>
      <c r="E108" s="61"/>
      <c r="F108" s="63"/>
      <c r="G108" s="63"/>
      <c r="H108" s="63"/>
      <c r="I108" s="63"/>
      <c r="J108" s="63">
        <f>G108-D108</f>
        <v>0</v>
      </c>
      <c r="K108" s="63"/>
      <c r="L108" s="63">
        <f t="shared" si="14"/>
        <v>0</v>
      </c>
    </row>
    <row r="109" spans="1:12" s="36" customFormat="1">
      <c r="A109" s="61">
        <v>3</v>
      </c>
      <c r="B109" s="301"/>
      <c r="C109" s="61" t="s">
        <v>1</v>
      </c>
      <c r="D109" s="61"/>
      <c r="E109" s="61"/>
      <c r="F109" s="63"/>
      <c r="G109" s="63"/>
      <c r="H109" s="63"/>
      <c r="I109" s="63"/>
      <c r="J109" s="63">
        <f>G109-D109</f>
        <v>0</v>
      </c>
      <c r="K109" s="63"/>
      <c r="L109" s="63">
        <f t="shared" si="14"/>
        <v>0</v>
      </c>
    </row>
    <row r="110" spans="1:12" s="158" customFormat="1" ht="28.5">
      <c r="A110" s="281" t="s">
        <v>178</v>
      </c>
      <c r="B110" s="540" t="s">
        <v>235</v>
      </c>
      <c r="C110" s="282">
        <v>4823</v>
      </c>
      <c r="D110" s="282"/>
      <c r="E110" s="282"/>
      <c r="F110" s="283">
        <f>SUM(F113:F115)</f>
        <v>696.3</v>
      </c>
      <c r="G110" s="283"/>
      <c r="H110" s="283"/>
      <c r="I110" s="283">
        <f>SUM(I113:I115)</f>
        <v>709</v>
      </c>
      <c r="J110" s="283">
        <f>G110-D110</f>
        <v>0</v>
      </c>
      <c r="K110" s="283"/>
      <c r="L110" s="283">
        <f>I110-F110</f>
        <v>12.700000000000045</v>
      </c>
    </row>
    <row r="111" spans="1:12" s="36" customFormat="1">
      <c r="A111" s="159"/>
      <c r="B111" s="284" t="s">
        <v>93</v>
      </c>
      <c r="C111" s="61"/>
      <c r="D111" s="61"/>
      <c r="E111" s="61"/>
      <c r="F111" s="63"/>
      <c r="G111" s="63"/>
      <c r="H111" s="63"/>
      <c r="I111" s="80"/>
      <c r="J111" s="80"/>
      <c r="K111" s="80"/>
      <c r="L111" s="80"/>
    </row>
    <row r="112" spans="1:12" s="36" customFormat="1">
      <c r="A112" s="297"/>
      <c r="B112" s="300" t="s">
        <v>217</v>
      </c>
      <c r="C112" s="61"/>
      <c r="D112" s="61"/>
      <c r="E112" s="61"/>
      <c r="F112" s="63"/>
      <c r="G112" s="63"/>
      <c r="H112" s="63"/>
      <c r="I112" s="80"/>
      <c r="J112" s="80"/>
      <c r="K112" s="80"/>
      <c r="L112" s="80"/>
    </row>
    <row r="113" spans="1:12" s="36" customFormat="1">
      <c r="A113" s="61">
        <v>1</v>
      </c>
      <c r="B113" s="300" t="s">
        <v>169</v>
      </c>
      <c r="C113" s="61" t="s">
        <v>1</v>
      </c>
      <c r="D113" s="61"/>
      <c r="E113" s="61"/>
      <c r="F113" s="63">
        <f>+'2-ԸՆԴԱՄԵՆԸ ԾԱԽՍԵՐ'!F76</f>
        <v>0</v>
      </c>
      <c r="G113" s="63"/>
      <c r="H113" s="63"/>
      <c r="I113" s="63">
        <f>+'2-ԸՆԴԱՄԵՆԸ ԾԱԽՍԵՐ'!G76</f>
        <v>80</v>
      </c>
      <c r="J113" s="63">
        <f>G113-D113</f>
        <v>0</v>
      </c>
      <c r="K113" s="63"/>
      <c r="L113" s="63">
        <f t="shared" ref="L113:L115" si="15">I113-F113</f>
        <v>80</v>
      </c>
    </row>
    <row r="114" spans="1:12" s="36" customFormat="1">
      <c r="A114" s="61">
        <v>2</v>
      </c>
      <c r="B114" s="300" t="s">
        <v>167</v>
      </c>
      <c r="C114" s="61" t="s">
        <v>1</v>
      </c>
      <c r="D114" s="61"/>
      <c r="E114" s="61"/>
      <c r="F114" s="63">
        <f>+'2-ԸՆԴԱՄԵՆԸ ԾԱԽՍԵՐ'!F77</f>
        <v>0</v>
      </c>
      <c r="G114" s="63"/>
      <c r="H114" s="63"/>
      <c r="I114" s="63">
        <f>+'2-ԸՆԴԱՄԵՆԸ ԾԱԽՍԵՐ'!G77</f>
        <v>235.32</v>
      </c>
      <c r="J114" s="63">
        <f>G114-D114</f>
        <v>0</v>
      </c>
      <c r="K114" s="63"/>
      <c r="L114" s="63">
        <f t="shared" si="15"/>
        <v>235.32</v>
      </c>
    </row>
    <row r="115" spans="1:12" s="36" customFormat="1">
      <c r="A115" s="61">
        <v>3</v>
      </c>
      <c r="B115" s="300" t="s">
        <v>168</v>
      </c>
      <c r="C115" s="61" t="s">
        <v>1</v>
      </c>
      <c r="D115" s="61"/>
      <c r="E115" s="61"/>
      <c r="F115" s="63">
        <f>+'2-ԸՆԴԱՄԵՆԸ ԾԱԽՍԵՐ'!F78</f>
        <v>696.3</v>
      </c>
      <c r="G115" s="63"/>
      <c r="H115" s="63"/>
      <c r="I115" s="63">
        <f>+'2-ԸՆԴԱՄԵՆԸ ԾԱԽՍԵՐ'!G78</f>
        <v>393.68</v>
      </c>
      <c r="J115" s="63">
        <f>G115-D115</f>
        <v>0</v>
      </c>
      <c r="K115" s="63"/>
      <c r="L115" s="63">
        <f t="shared" si="15"/>
        <v>-302.61999999999995</v>
      </c>
    </row>
  </sheetData>
  <mergeCells count="6">
    <mergeCell ref="I2:L2"/>
    <mergeCell ref="D7:F7"/>
    <mergeCell ref="G7:I7"/>
    <mergeCell ref="J7:L7"/>
    <mergeCell ref="I26:I29"/>
    <mergeCell ref="F26:F29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zoomScaleNormal="100" workbookViewId="0">
      <selection activeCell="E34" sqref="E34"/>
    </sheetView>
  </sheetViews>
  <sheetFormatPr defaultRowHeight="13.5"/>
  <cols>
    <col min="1" max="1" width="4" style="4" customWidth="1"/>
    <col min="2" max="2" width="36.5703125" style="4" customWidth="1"/>
    <col min="3" max="3" width="13.85546875" style="4" customWidth="1"/>
    <col min="4" max="4" width="14.7109375" style="4" customWidth="1"/>
    <col min="5" max="5" width="13.42578125" style="4" customWidth="1"/>
    <col min="6" max="6" width="13.85546875" style="4" customWidth="1"/>
    <col min="7" max="7" width="14.7109375" style="4" customWidth="1"/>
    <col min="8" max="8" width="16.42578125" style="4" customWidth="1"/>
    <col min="9" max="9" width="13.85546875" style="4" customWidth="1"/>
    <col min="10" max="10" width="14.7109375" style="4" customWidth="1"/>
    <col min="11" max="11" width="13.42578125" style="4" customWidth="1"/>
    <col min="12" max="12" width="13.85546875" style="4" customWidth="1"/>
    <col min="13" max="13" width="14.7109375" style="4" customWidth="1"/>
    <col min="14" max="14" width="15.5703125" style="4" customWidth="1"/>
    <col min="15" max="15" width="31.42578125" style="4" customWidth="1"/>
    <col min="16" max="256" width="9.140625" style="4"/>
    <col min="257" max="257" width="4" style="4" customWidth="1"/>
    <col min="258" max="258" width="36.5703125" style="4" customWidth="1"/>
    <col min="259" max="259" width="13.85546875" style="4" customWidth="1"/>
    <col min="260" max="260" width="14.7109375" style="4" customWidth="1"/>
    <col min="261" max="261" width="13.42578125" style="4" customWidth="1"/>
    <col min="262" max="262" width="13.85546875" style="4" customWidth="1"/>
    <col min="263" max="263" width="14.7109375" style="4" customWidth="1"/>
    <col min="264" max="264" width="16.42578125" style="4" customWidth="1"/>
    <col min="265" max="265" width="13.85546875" style="4" customWidth="1"/>
    <col min="266" max="266" width="14.7109375" style="4" customWidth="1"/>
    <col min="267" max="267" width="13.42578125" style="4" customWidth="1"/>
    <col min="268" max="268" width="13.85546875" style="4" customWidth="1"/>
    <col min="269" max="269" width="14.7109375" style="4" customWidth="1"/>
    <col min="270" max="270" width="15.5703125" style="4" customWidth="1"/>
    <col min="271" max="271" width="31.42578125" style="4" customWidth="1"/>
    <col min="272" max="512" width="9.140625" style="4"/>
    <col min="513" max="513" width="4" style="4" customWidth="1"/>
    <col min="514" max="514" width="36.5703125" style="4" customWidth="1"/>
    <col min="515" max="515" width="13.85546875" style="4" customWidth="1"/>
    <col min="516" max="516" width="14.7109375" style="4" customWidth="1"/>
    <col min="517" max="517" width="13.42578125" style="4" customWidth="1"/>
    <col min="518" max="518" width="13.85546875" style="4" customWidth="1"/>
    <col min="519" max="519" width="14.7109375" style="4" customWidth="1"/>
    <col min="520" max="520" width="16.42578125" style="4" customWidth="1"/>
    <col min="521" max="521" width="13.85546875" style="4" customWidth="1"/>
    <col min="522" max="522" width="14.7109375" style="4" customWidth="1"/>
    <col min="523" max="523" width="13.42578125" style="4" customWidth="1"/>
    <col min="524" max="524" width="13.85546875" style="4" customWidth="1"/>
    <col min="525" max="525" width="14.7109375" style="4" customWidth="1"/>
    <col min="526" max="526" width="15.5703125" style="4" customWidth="1"/>
    <col min="527" max="527" width="31.42578125" style="4" customWidth="1"/>
    <col min="528" max="768" width="9.140625" style="4"/>
    <col min="769" max="769" width="4" style="4" customWidth="1"/>
    <col min="770" max="770" width="36.5703125" style="4" customWidth="1"/>
    <col min="771" max="771" width="13.85546875" style="4" customWidth="1"/>
    <col min="772" max="772" width="14.7109375" style="4" customWidth="1"/>
    <col min="773" max="773" width="13.42578125" style="4" customWidth="1"/>
    <col min="774" max="774" width="13.85546875" style="4" customWidth="1"/>
    <col min="775" max="775" width="14.7109375" style="4" customWidth="1"/>
    <col min="776" max="776" width="16.42578125" style="4" customWidth="1"/>
    <col min="777" max="777" width="13.85546875" style="4" customWidth="1"/>
    <col min="778" max="778" width="14.7109375" style="4" customWidth="1"/>
    <col min="779" max="779" width="13.42578125" style="4" customWidth="1"/>
    <col min="780" max="780" width="13.85546875" style="4" customWidth="1"/>
    <col min="781" max="781" width="14.7109375" style="4" customWidth="1"/>
    <col min="782" max="782" width="15.5703125" style="4" customWidth="1"/>
    <col min="783" max="783" width="31.42578125" style="4" customWidth="1"/>
    <col min="784" max="1024" width="9.140625" style="4"/>
    <col min="1025" max="1025" width="4" style="4" customWidth="1"/>
    <col min="1026" max="1026" width="36.5703125" style="4" customWidth="1"/>
    <col min="1027" max="1027" width="13.85546875" style="4" customWidth="1"/>
    <col min="1028" max="1028" width="14.7109375" style="4" customWidth="1"/>
    <col min="1029" max="1029" width="13.42578125" style="4" customWidth="1"/>
    <col min="1030" max="1030" width="13.85546875" style="4" customWidth="1"/>
    <col min="1031" max="1031" width="14.7109375" style="4" customWidth="1"/>
    <col min="1032" max="1032" width="16.42578125" style="4" customWidth="1"/>
    <col min="1033" max="1033" width="13.85546875" style="4" customWidth="1"/>
    <col min="1034" max="1034" width="14.7109375" style="4" customWidth="1"/>
    <col min="1035" max="1035" width="13.42578125" style="4" customWidth="1"/>
    <col min="1036" max="1036" width="13.85546875" style="4" customWidth="1"/>
    <col min="1037" max="1037" width="14.7109375" style="4" customWidth="1"/>
    <col min="1038" max="1038" width="15.5703125" style="4" customWidth="1"/>
    <col min="1039" max="1039" width="31.42578125" style="4" customWidth="1"/>
    <col min="1040" max="1280" width="9.140625" style="4"/>
    <col min="1281" max="1281" width="4" style="4" customWidth="1"/>
    <col min="1282" max="1282" width="36.5703125" style="4" customWidth="1"/>
    <col min="1283" max="1283" width="13.85546875" style="4" customWidth="1"/>
    <col min="1284" max="1284" width="14.7109375" style="4" customWidth="1"/>
    <col min="1285" max="1285" width="13.42578125" style="4" customWidth="1"/>
    <col min="1286" max="1286" width="13.85546875" style="4" customWidth="1"/>
    <col min="1287" max="1287" width="14.7109375" style="4" customWidth="1"/>
    <col min="1288" max="1288" width="16.42578125" style="4" customWidth="1"/>
    <col min="1289" max="1289" width="13.85546875" style="4" customWidth="1"/>
    <col min="1290" max="1290" width="14.7109375" style="4" customWidth="1"/>
    <col min="1291" max="1291" width="13.42578125" style="4" customWidth="1"/>
    <col min="1292" max="1292" width="13.85546875" style="4" customWidth="1"/>
    <col min="1293" max="1293" width="14.7109375" style="4" customWidth="1"/>
    <col min="1294" max="1294" width="15.5703125" style="4" customWidth="1"/>
    <col min="1295" max="1295" width="31.42578125" style="4" customWidth="1"/>
    <col min="1296" max="1536" width="9.140625" style="4"/>
    <col min="1537" max="1537" width="4" style="4" customWidth="1"/>
    <col min="1538" max="1538" width="36.5703125" style="4" customWidth="1"/>
    <col min="1539" max="1539" width="13.85546875" style="4" customWidth="1"/>
    <col min="1540" max="1540" width="14.7109375" style="4" customWidth="1"/>
    <col min="1541" max="1541" width="13.42578125" style="4" customWidth="1"/>
    <col min="1542" max="1542" width="13.85546875" style="4" customWidth="1"/>
    <col min="1543" max="1543" width="14.7109375" style="4" customWidth="1"/>
    <col min="1544" max="1544" width="16.42578125" style="4" customWidth="1"/>
    <col min="1545" max="1545" width="13.85546875" style="4" customWidth="1"/>
    <col min="1546" max="1546" width="14.7109375" style="4" customWidth="1"/>
    <col min="1547" max="1547" width="13.42578125" style="4" customWidth="1"/>
    <col min="1548" max="1548" width="13.85546875" style="4" customWidth="1"/>
    <col min="1549" max="1549" width="14.7109375" style="4" customWidth="1"/>
    <col min="1550" max="1550" width="15.5703125" style="4" customWidth="1"/>
    <col min="1551" max="1551" width="31.42578125" style="4" customWidth="1"/>
    <col min="1552" max="1792" width="9.140625" style="4"/>
    <col min="1793" max="1793" width="4" style="4" customWidth="1"/>
    <col min="1794" max="1794" width="36.5703125" style="4" customWidth="1"/>
    <col min="1795" max="1795" width="13.85546875" style="4" customWidth="1"/>
    <col min="1796" max="1796" width="14.7109375" style="4" customWidth="1"/>
    <col min="1797" max="1797" width="13.42578125" style="4" customWidth="1"/>
    <col min="1798" max="1798" width="13.85546875" style="4" customWidth="1"/>
    <col min="1799" max="1799" width="14.7109375" style="4" customWidth="1"/>
    <col min="1800" max="1800" width="16.42578125" style="4" customWidth="1"/>
    <col min="1801" max="1801" width="13.85546875" style="4" customWidth="1"/>
    <col min="1802" max="1802" width="14.7109375" style="4" customWidth="1"/>
    <col min="1803" max="1803" width="13.42578125" style="4" customWidth="1"/>
    <col min="1804" max="1804" width="13.85546875" style="4" customWidth="1"/>
    <col min="1805" max="1805" width="14.7109375" style="4" customWidth="1"/>
    <col min="1806" max="1806" width="15.5703125" style="4" customWidth="1"/>
    <col min="1807" max="1807" width="31.42578125" style="4" customWidth="1"/>
    <col min="1808" max="2048" width="9.140625" style="4"/>
    <col min="2049" max="2049" width="4" style="4" customWidth="1"/>
    <col min="2050" max="2050" width="36.5703125" style="4" customWidth="1"/>
    <col min="2051" max="2051" width="13.85546875" style="4" customWidth="1"/>
    <col min="2052" max="2052" width="14.7109375" style="4" customWidth="1"/>
    <col min="2053" max="2053" width="13.42578125" style="4" customWidth="1"/>
    <col min="2054" max="2054" width="13.85546875" style="4" customWidth="1"/>
    <col min="2055" max="2055" width="14.7109375" style="4" customWidth="1"/>
    <col min="2056" max="2056" width="16.42578125" style="4" customWidth="1"/>
    <col min="2057" max="2057" width="13.85546875" style="4" customWidth="1"/>
    <col min="2058" max="2058" width="14.7109375" style="4" customWidth="1"/>
    <col min="2059" max="2059" width="13.42578125" style="4" customWidth="1"/>
    <col min="2060" max="2060" width="13.85546875" style="4" customWidth="1"/>
    <col min="2061" max="2061" width="14.7109375" style="4" customWidth="1"/>
    <col min="2062" max="2062" width="15.5703125" style="4" customWidth="1"/>
    <col min="2063" max="2063" width="31.42578125" style="4" customWidth="1"/>
    <col min="2064" max="2304" width="9.140625" style="4"/>
    <col min="2305" max="2305" width="4" style="4" customWidth="1"/>
    <col min="2306" max="2306" width="36.5703125" style="4" customWidth="1"/>
    <col min="2307" max="2307" width="13.85546875" style="4" customWidth="1"/>
    <col min="2308" max="2308" width="14.7109375" style="4" customWidth="1"/>
    <col min="2309" max="2309" width="13.42578125" style="4" customWidth="1"/>
    <col min="2310" max="2310" width="13.85546875" style="4" customWidth="1"/>
    <col min="2311" max="2311" width="14.7109375" style="4" customWidth="1"/>
    <col min="2312" max="2312" width="16.42578125" style="4" customWidth="1"/>
    <col min="2313" max="2313" width="13.85546875" style="4" customWidth="1"/>
    <col min="2314" max="2314" width="14.7109375" style="4" customWidth="1"/>
    <col min="2315" max="2315" width="13.42578125" style="4" customWidth="1"/>
    <col min="2316" max="2316" width="13.85546875" style="4" customWidth="1"/>
    <col min="2317" max="2317" width="14.7109375" style="4" customWidth="1"/>
    <col min="2318" max="2318" width="15.5703125" style="4" customWidth="1"/>
    <col min="2319" max="2319" width="31.42578125" style="4" customWidth="1"/>
    <col min="2320" max="2560" width="9.140625" style="4"/>
    <col min="2561" max="2561" width="4" style="4" customWidth="1"/>
    <col min="2562" max="2562" width="36.5703125" style="4" customWidth="1"/>
    <col min="2563" max="2563" width="13.85546875" style="4" customWidth="1"/>
    <col min="2564" max="2564" width="14.7109375" style="4" customWidth="1"/>
    <col min="2565" max="2565" width="13.42578125" style="4" customWidth="1"/>
    <col min="2566" max="2566" width="13.85546875" style="4" customWidth="1"/>
    <col min="2567" max="2567" width="14.7109375" style="4" customWidth="1"/>
    <col min="2568" max="2568" width="16.42578125" style="4" customWidth="1"/>
    <col min="2569" max="2569" width="13.85546875" style="4" customWidth="1"/>
    <col min="2570" max="2570" width="14.7109375" style="4" customWidth="1"/>
    <col min="2571" max="2571" width="13.42578125" style="4" customWidth="1"/>
    <col min="2572" max="2572" width="13.85546875" style="4" customWidth="1"/>
    <col min="2573" max="2573" width="14.7109375" style="4" customWidth="1"/>
    <col min="2574" max="2574" width="15.5703125" style="4" customWidth="1"/>
    <col min="2575" max="2575" width="31.42578125" style="4" customWidth="1"/>
    <col min="2576" max="2816" width="9.140625" style="4"/>
    <col min="2817" max="2817" width="4" style="4" customWidth="1"/>
    <col min="2818" max="2818" width="36.5703125" style="4" customWidth="1"/>
    <col min="2819" max="2819" width="13.85546875" style="4" customWidth="1"/>
    <col min="2820" max="2820" width="14.7109375" style="4" customWidth="1"/>
    <col min="2821" max="2821" width="13.42578125" style="4" customWidth="1"/>
    <col min="2822" max="2822" width="13.85546875" style="4" customWidth="1"/>
    <col min="2823" max="2823" width="14.7109375" style="4" customWidth="1"/>
    <col min="2824" max="2824" width="16.42578125" style="4" customWidth="1"/>
    <col min="2825" max="2825" width="13.85546875" style="4" customWidth="1"/>
    <col min="2826" max="2826" width="14.7109375" style="4" customWidth="1"/>
    <col min="2827" max="2827" width="13.42578125" style="4" customWidth="1"/>
    <col min="2828" max="2828" width="13.85546875" style="4" customWidth="1"/>
    <col min="2829" max="2829" width="14.7109375" style="4" customWidth="1"/>
    <col min="2830" max="2830" width="15.5703125" style="4" customWidth="1"/>
    <col min="2831" max="2831" width="31.42578125" style="4" customWidth="1"/>
    <col min="2832" max="3072" width="9.140625" style="4"/>
    <col min="3073" max="3073" width="4" style="4" customWidth="1"/>
    <col min="3074" max="3074" width="36.5703125" style="4" customWidth="1"/>
    <col min="3075" max="3075" width="13.85546875" style="4" customWidth="1"/>
    <col min="3076" max="3076" width="14.7109375" style="4" customWidth="1"/>
    <col min="3077" max="3077" width="13.42578125" style="4" customWidth="1"/>
    <col min="3078" max="3078" width="13.85546875" style="4" customWidth="1"/>
    <col min="3079" max="3079" width="14.7109375" style="4" customWidth="1"/>
    <col min="3080" max="3080" width="16.42578125" style="4" customWidth="1"/>
    <col min="3081" max="3081" width="13.85546875" style="4" customWidth="1"/>
    <col min="3082" max="3082" width="14.7109375" style="4" customWidth="1"/>
    <col min="3083" max="3083" width="13.42578125" style="4" customWidth="1"/>
    <col min="3084" max="3084" width="13.85546875" style="4" customWidth="1"/>
    <col min="3085" max="3085" width="14.7109375" style="4" customWidth="1"/>
    <col min="3086" max="3086" width="15.5703125" style="4" customWidth="1"/>
    <col min="3087" max="3087" width="31.42578125" style="4" customWidth="1"/>
    <col min="3088" max="3328" width="9.140625" style="4"/>
    <col min="3329" max="3329" width="4" style="4" customWidth="1"/>
    <col min="3330" max="3330" width="36.5703125" style="4" customWidth="1"/>
    <col min="3331" max="3331" width="13.85546875" style="4" customWidth="1"/>
    <col min="3332" max="3332" width="14.7109375" style="4" customWidth="1"/>
    <col min="3333" max="3333" width="13.42578125" style="4" customWidth="1"/>
    <col min="3334" max="3334" width="13.85546875" style="4" customWidth="1"/>
    <col min="3335" max="3335" width="14.7109375" style="4" customWidth="1"/>
    <col min="3336" max="3336" width="16.42578125" style="4" customWidth="1"/>
    <col min="3337" max="3337" width="13.85546875" style="4" customWidth="1"/>
    <col min="3338" max="3338" width="14.7109375" style="4" customWidth="1"/>
    <col min="3339" max="3339" width="13.42578125" style="4" customWidth="1"/>
    <col min="3340" max="3340" width="13.85546875" style="4" customWidth="1"/>
    <col min="3341" max="3341" width="14.7109375" style="4" customWidth="1"/>
    <col min="3342" max="3342" width="15.5703125" style="4" customWidth="1"/>
    <col min="3343" max="3343" width="31.42578125" style="4" customWidth="1"/>
    <col min="3344" max="3584" width="9.140625" style="4"/>
    <col min="3585" max="3585" width="4" style="4" customWidth="1"/>
    <col min="3586" max="3586" width="36.5703125" style="4" customWidth="1"/>
    <col min="3587" max="3587" width="13.85546875" style="4" customWidth="1"/>
    <col min="3588" max="3588" width="14.7109375" style="4" customWidth="1"/>
    <col min="3589" max="3589" width="13.42578125" style="4" customWidth="1"/>
    <col min="3590" max="3590" width="13.85546875" style="4" customWidth="1"/>
    <col min="3591" max="3591" width="14.7109375" style="4" customWidth="1"/>
    <col min="3592" max="3592" width="16.42578125" style="4" customWidth="1"/>
    <col min="3593" max="3593" width="13.85546875" style="4" customWidth="1"/>
    <col min="3594" max="3594" width="14.7109375" style="4" customWidth="1"/>
    <col min="3595" max="3595" width="13.42578125" style="4" customWidth="1"/>
    <col min="3596" max="3596" width="13.85546875" style="4" customWidth="1"/>
    <col min="3597" max="3597" width="14.7109375" style="4" customWidth="1"/>
    <col min="3598" max="3598" width="15.5703125" style="4" customWidth="1"/>
    <col min="3599" max="3599" width="31.42578125" style="4" customWidth="1"/>
    <col min="3600" max="3840" width="9.140625" style="4"/>
    <col min="3841" max="3841" width="4" style="4" customWidth="1"/>
    <col min="3842" max="3842" width="36.5703125" style="4" customWidth="1"/>
    <col min="3843" max="3843" width="13.85546875" style="4" customWidth="1"/>
    <col min="3844" max="3844" width="14.7109375" style="4" customWidth="1"/>
    <col min="3845" max="3845" width="13.42578125" style="4" customWidth="1"/>
    <col min="3846" max="3846" width="13.85546875" style="4" customWidth="1"/>
    <col min="3847" max="3847" width="14.7109375" style="4" customWidth="1"/>
    <col min="3848" max="3848" width="16.42578125" style="4" customWidth="1"/>
    <col min="3849" max="3849" width="13.85546875" style="4" customWidth="1"/>
    <col min="3850" max="3850" width="14.7109375" style="4" customWidth="1"/>
    <col min="3851" max="3851" width="13.42578125" style="4" customWidth="1"/>
    <col min="3852" max="3852" width="13.85546875" style="4" customWidth="1"/>
    <col min="3853" max="3853" width="14.7109375" style="4" customWidth="1"/>
    <col min="3854" max="3854" width="15.5703125" style="4" customWidth="1"/>
    <col min="3855" max="3855" width="31.42578125" style="4" customWidth="1"/>
    <col min="3856" max="4096" width="9.140625" style="4"/>
    <col min="4097" max="4097" width="4" style="4" customWidth="1"/>
    <col min="4098" max="4098" width="36.5703125" style="4" customWidth="1"/>
    <col min="4099" max="4099" width="13.85546875" style="4" customWidth="1"/>
    <col min="4100" max="4100" width="14.7109375" style="4" customWidth="1"/>
    <col min="4101" max="4101" width="13.42578125" style="4" customWidth="1"/>
    <col min="4102" max="4102" width="13.85546875" style="4" customWidth="1"/>
    <col min="4103" max="4103" width="14.7109375" style="4" customWidth="1"/>
    <col min="4104" max="4104" width="16.42578125" style="4" customWidth="1"/>
    <col min="4105" max="4105" width="13.85546875" style="4" customWidth="1"/>
    <col min="4106" max="4106" width="14.7109375" style="4" customWidth="1"/>
    <col min="4107" max="4107" width="13.42578125" style="4" customWidth="1"/>
    <col min="4108" max="4108" width="13.85546875" style="4" customWidth="1"/>
    <col min="4109" max="4109" width="14.7109375" style="4" customWidth="1"/>
    <col min="4110" max="4110" width="15.5703125" style="4" customWidth="1"/>
    <col min="4111" max="4111" width="31.42578125" style="4" customWidth="1"/>
    <col min="4112" max="4352" width="9.140625" style="4"/>
    <col min="4353" max="4353" width="4" style="4" customWidth="1"/>
    <col min="4354" max="4354" width="36.5703125" style="4" customWidth="1"/>
    <col min="4355" max="4355" width="13.85546875" style="4" customWidth="1"/>
    <col min="4356" max="4356" width="14.7109375" style="4" customWidth="1"/>
    <col min="4357" max="4357" width="13.42578125" style="4" customWidth="1"/>
    <col min="4358" max="4358" width="13.85546875" style="4" customWidth="1"/>
    <col min="4359" max="4359" width="14.7109375" style="4" customWidth="1"/>
    <col min="4360" max="4360" width="16.42578125" style="4" customWidth="1"/>
    <col min="4361" max="4361" width="13.85546875" style="4" customWidth="1"/>
    <col min="4362" max="4362" width="14.7109375" style="4" customWidth="1"/>
    <col min="4363" max="4363" width="13.42578125" style="4" customWidth="1"/>
    <col min="4364" max="4364" width="13.85546875" style="4" customWidth="1"/>
    <col min="4365" max="4365" width="14.7109375" style="4" customWidth="1"/>
    <col min="4366" max="4366" width="15.5703125" style="4" customWidth="1"/>
    <col min="4367" max="4367" width="31.42578125" style="4" customWidth="1"/>
    <col min="4368" max="4608" width="9.140625" style="4"/>
    <col min="4609" max="4609" width="4" style="4" customWidth="1"/>
    <col min="4610" max="4610" width="36.5703125" style="4" customWidth="1"/>
    <col min="4611" max="4611" width="13.85546875" style="4" customWidth="1"/>
    <col min="4612" max="4612" width="14.7109375" style="4" customWidth="1"/>
    <col min="4613" max="4613" width="13.42578125" style="4" customWidth="1"/>
    <col min="4614" max="4614" width="13.85546875" style="4" customWidth="1"/>
    <col min="4615" max="4615" width="14.7109375" style="4" customWidth="1"/>
    <col min="4616" max="4616" width="16.42578125" style="4" customWidth="1"/>
    <col min="4617" max="4617" width="13.85546875" style="4" customWidth="1"/>
    <col min="4618" max="4618" width="14.7109375" style="4" customWidth="1"/>
    <col min="4619" max="4619" width="13.42578125" style="4" customWidth="1"/>
    <col min="4620" max="4620" width="13.85546875" style="4" customWidth="1"/>
    <col min="4621" max="4621" width="14.7109375" style="4" customWidth="1"/>
    <col min="4622" max="4622" width="15.5703125" style="4" customWidth="1"/>
    <col min="4623" max="4623" width="31.42578125" style="4" customWidth="1"/>
    <col min="4624" max="4864" width="9.140625" style="4"/>
    <col min="4865" max="4865" width="4" style="4" customWidth="1"/>
    <col min="4866" max="4866" width="36.5703125" style="4" customWidth="1"/>
    <col min="4867" max="4867" width="13.85546875" style="4" customWidth="1"/>
    <col min="4868" max="4868" width="14.7109375" style="4" customWidth="1"/>
    <col min="4869" max="4869" width="13.42578125" style="4" customWidth="1"/>
    <col min="4870" max="4870" width="13.85546875" style="4" customWidth="1"/>
    <col min="4871" max="4871" width="14.7109375" style="4" customWidth="1"/>
    <col min="4872" max="4872" width="16.42578125" style="4" customWidth="1"/>
    <col min="4873" max="4873" width="13.85546875" style="4" customWidth="1"/>
    <col min="4874" max="4874" width="14.7109375" style="4" customWidth="1"/>
    <col min="4875" max="4875" width="13.42578125" style="4" customWidth="1"/>
    <col min="4876" max="4876" width="13.85546875" style="4" customWidth="1"/>
    <col min="4877" max="4877" width="14.7109375" style="4" customWidth="1"/>
    <col min="4878" max="4878" width="15.5703125" style="4" customWidth="1"/>
    <col min="4879" max="4879" width="31.42578125" style="4" customWidth="1"/>
    <col min="4880" max="5120" width="9.140625" style="4"/>
    <col min="5121" max="5121" width="4" style="4" customWidth="1"/>
    <col min="5122" max="5122" width="36.5703125" style="4" customWidth="1"/>
    <col min="5123" max="5123" width="13.85546875" style="4" customWidth="1"/>
    <col min="5124" max="5124" width="14.7109375" style="4" customWidth="1"/>
    <col min="5125" max="5125" width="13.42578125" style="4" customWidth="1"/>
    <col min="5126" max="5126" width="13.85546875" style="4" customWidth="1"/>
    <col min="5127" max="5127" width="14.7109375" style="4" customWidth="1"/>
    <col min="5128" max="5128" width="16.42578125" style="4" customWidth="1"/>
    <col min="5129" max="5129" width="13.85546875" style="4" customWidth="1"/>
    <col min="5130" max="5130" width="14.7109375" style="4" customWidth="1"/>
    <col min="5131" max="5131" width="13.42578125" style="4" customWidth="1"/>
    <col min="5132" max="5132" width="13.85546875" style="4" customWidth="1"/>
    <col min="5133" max="5133" width="14.7109375" style="4" customWidth="1"/>
    <col min="5134" max="5134" width="15.5703125" style="4" customWidth="1"/>
    <col min="5135" max="5135" width="31.42578125" style="4" customWidth="1"/>
    <col min="5136" max="5376" width="9.140625" style="4"/>
    <col min="5377" max="5377" width="4" style="4" customWidth="1"/>
    <col min="5378" max="5378" width="36.5703125" style="4" customWidth="1"/>
    <col min="5379" max="5379" width="13.85546875" style="4" customWidth="1"/>
    <col min="5380" max="5380" width="14.7109375" style="4" customWidth="1"/>
    <col min="5381" max="5381" width="13.42578125" style="4" customWidth="1"/>
    <col min="5382" max="5382" width="13.85546875" style="4" customWidth="1"/>
    <col min="5383" max="5383" width="14.7109375" style="4" customWidth="1"/>
    <col min="5384" max="5384" width="16.42578125" style="4" customWidth="1"/>
    <col min="5385" max="5385" width="13.85546875" style="4" customWidth="1"/>
    <col min="5386" max="5386" width="14.7109375" style="4" customWidth="1"/>
    <col min="5387" max="5387" width="13.42578125" style="4" customWidth="1"/>
    <col min="5388" max="5388" width="13.85546875" style="4" customWidth="1"/>
    <col min="5389" max="5389" width="14.7109375" style="4" customWidth="1"/>
    <col min="5390" max="5390" width="15.5703125" style="4" customWidth="1"/>
    <col min="5391" max="5391" width="31.42578125" style="4" customWidth="1"/>
    <col min="5392" max="5632" width="9.140625" style="4"/>
    <col min="5633" max="5633" width="4" style="4" customWidth="1"/>
    <col min="5634" max="5634" width="36.5703125" style="4" customWidth="1"/>
    <col min="5635" max="5635" width="13.85546875" style="4" customWidth="1"/>
    <col min="5636" max="5636" width="14.7109375" style="4" customWidth="1"/>
    <col min="5637" max="5637" width="13.42578125" style="4" customWidth="1"/>
    <col min="5638" max="5638" width="13.85546875" style="4" customWidth="1"/>
    <col min="5639" max="5639" width="14.7109375" style="4" customWidth="1"/>
    <col min="5640" max="5640" width="16.42578125" style="4" customWidth="1"/>
    <col min="5641" max="5641" width="13.85546875" style="4" customWidth="1"/>
    <col min="5642" max="5642" width="14.7109375" style="4" customWidth="1"/>
    <col min="5643" max="5643" width="13.42578125" style="4" customWidth="1"/>
    <col min="5644" max="5644" width="13.85546875" style="4" customWidth="1"/>
    <col min="5645" max="5645" width="14.7109375" style="4" customWidth="1"/>
    <col min="5646" max="5646" width="15.5703125" style="4" customWidth="1"/>
    <col min="5647" max="5647" width="31.42578125" style="4" customWidth="1"/>
    <col min="5648" max="5888" width="9.140625" style="4"/>
    <col min="5889" max="5889" width="4" style="4" customWidth="1"/>
    <col min="5890" max="5890" width="36.5703125" style="4" customWidth="1"/>
    <col min="5891" max="5891" width="13.85546875" style="4" customWidth="1"/>
    <col min="5892" max="5892" width="14.7109375" style="4" customWidth="1"/>
    <col min="5893" max="5893" width="13.42578125" style="4" customWidth="1"/>
    <col min="5894" max="5894" width="13.85546875" style="4" customWidth="1"/>
    <col min="5895" max="5895" width="14.7109375" style="4" customWidth="1"/>
    <col min="5896" max="5896" width="16.42578125" style="4" customWidth="1"/>
    <col min="5897" max="5897" width="13.85546875" style="4" customWidth="1"/>
    <col min="5898" max="5898" width="14.7109375" style="4" customWidth="1"/>
    <col min="5899" max="5899" width="13.42578125" style="4" customWidth="1"/>
    <col min="5900" max="5900" width="13.85546875" style="4" customWidth="1"/>
    <col min="5901" max="5901" width="14.7109375" style="4" customWidth="1"/>
    <col min="5902" max="5902" width="15.5703125" style="4" customWidth="1"/>
    <col min="5903" max="5903" width="31.42578125" style="4" customWidth="1"/>
    <col min="5904" max="6144" width="9.140625" style="4"/>
    <col min="6145" max="6145" width="4" style="4" customWidth="1"/>
    <col min="6146" max="6146" width="36.5703125" style="4" customWidth="1"/>
    <col min="6147" max="6147" width="13.85546875" style="4" customWidth="1"/>
    <col min="6148" max="6148" width="14.7109375" style="4" customWidth="1"/>
    <col min="6149" max="6149" width="13.42578125" style="4" customWidth="1"/>
    <col min="6150" max="6150" width="13.85546875" style="4" customWidth="1"/>
    <col min="6151" max="6151" width="14.7109375" style="4" customWidth="1"/>
    <col min="6152" max="6152" width="16.42578125" style="4" customWidth="1"/>
    <col min="6153" max="6153" width="13.85546875" style="4" customWidth="1"/>
    <col min="6154" max="6154" width="14.7109375" style="4" customWidth="1"/>
    <col min="6155" max="6155" width="13.42578125" style="4" customWidth="1"/>
    <col min="6156" max="6156" width="13.85546875" style="4" customWidth="1"/>
    <col min="6157" max="6157" width="14.7109375" style="4" customWidth="1"/>
    <col min="6158" max="6158" width="15.5703125" style="4" customWidth="1"/>
    <col min="6159" max="6159" width="31.42578125" style="4" customWidth="1"/>
    <col min="6160" max="6400" width="9.140625" style="4"/>
    <col min="6401" max="6401" width="4" style="4" customWidth="1"/>
    <col min="6402" max="6402" width="36.5703125" style="4" customWidth="1"/>
    <col min="6403" max="6403" width="13.85546875" style="4" customWidth="1"/>
    <col min="6404" max="6404" width="14.7109375" style="4" customWidth="1"/>
    <col min="6405" max="6405" width="13.42578125" style="4" customWidth="1"/>
    <col min="6406" max="6406" width="13.85546875" style="4" customWidth="1"/>
    <col min="6407" max="6407" width="14.7109375" style="4" customWidth="1"/>
    <col min="6408" max="6408" width="16.42578125" style="4" customWidth="1"/>
    <col min="6409" max="6409" width="13.85546875" style="4" customWidth="1"/>
    <col min="6410" max="6410" width="14.7109375" style="4" customWidth="1"/>
    <col min="6411" max="6411" width="13.42578125" style="4" customWidth="1"/>
    <col min="6412" max="6412" width="13.85546875" style="4" customWidth="1"/>
    <col min="6413" max="6413" width="14.7109375" style="4" customWidth="1"/>
    <col min="6414" max="6414" width="15.5703125" style="4" customWidth="1"/>
    <col min="6415" max="6415" width="31.42578125" style="4" customWidth="1"/>
    <col min="6416" max="6656" width="9.140625" style="4"/>
    <col min="6657" max="6657" width="4" style="4" customWidth="1"/>
    <col min="6658" max="6658" width="36.5703125" style="4" customWidth="1"/>
    <col min="6659" max="6659" width="13.85546875" style="4" customWidth="1"/>
    <col min="6660" max="6660" width="14.7109375" style="4" customWidth="1"/>
    <col min="6661" max="6661" width="13.42578125" style="4" customWidth="1"/>
    <col min="6662" max="6662" width="13.85546875" style="4" customWidth="1"/>
    <col min="6663" max="6663" width="14.7109375" style="4" customWidth="1"/>
    <col min="6664" max="6664" width="16.42578125" style="4" customWidth="1"/>
    <col min="6665" max="6665" width="13.85546875" style="4" customWidth="1"/>
    <col min="6666" max="6666" width="14.7109375" style="4" customWidth="1"/>
    <col min="6667" max="6667" width="13.42578125" style="4" customWidth="1"/>
    <col min="6668" max="6668" width="13.85546875" style="4" customWidth="1"/>
    <col min="6669" max="6669" width="14.7109375" style="4" customWidth="1"/>
    <col min="6670" max="6670" width="15.5703125" style="4" customWidth="1"/>
    <col min="6671" max="6671" width="31.42578125" style="4" customWidth="1"/>
    <col min="6672" max="6912" width="9.140625" style="4"/>
    <col min="6913" max="6913" width="4" style="4" customWidth="1"/>
    <col min="6914" max="6914" width="36.5703125" style="4" customWidth="1"/>
    <col min="6915" max="6915" width="13.85546875" style="4" customWidth="1"/>
    <col min="6916" max="6916" width="14.7109375" style="4" customWidth="1"/>
    <col min="6917" max="6917" width="13.42578125" style="4" customWidth="1"/>
    <col min="6918" max="6918" width="13.85546875" style="4" customWidth="1"/>
    <col min="6919" max="6919" width="14.7109375" style="4" customWidth="1"/>
    <col min="6920" max="6920" width="16.42578125" style="4" customWidth="1"/>
    <col min="6921" max="6921" width="13.85546875" style="4" customWidth="1"/>
    <col min="6922" max="6922" width="14.7109375" style="4" customWidth="1"/>
    <col min="6923" max="6923" width="13.42578125" style="4" customWidth="1"/>
    <col min="6924" max="6924" width="13.85546875" style="4" customWidth="1"/>
    <col min="6925" max="6925" width="14.7109375" style="4" customWidth="1"/>
    <col min="6926" max="6926" width="15.5703125" style="4" customWidth="1"/>
    <col min="6927" max="6927" width="31.42578125" style="4" customWidth="1"/>
    <col min="6928" max="7168" width="9.140625" style="4"/>
    <col min="7169" max="7169" width="4" style="4" customWidth="1"/>
    <col min="7170" max="7170" width="36.5703125" style="4" customWidth="1"/>
    <col min="7171" max="7171" width="13.85546875" style="4" customWidth="1"/>
    <col min="7172" max="7172" width="14.7109375" style="4" customWidth="1"/>
    <col min="7173" max="7173" width="13.42578125" style="4" customWidth="1"/>
    <col min="7174" max="7174" width="13.85546875" style="4" customWidth="1"/>
    <col min="7175" max="7175" width="14.7109375" style="4" customWidth="1"/>
    <col min="7176" max="7176" width="16.42578125" style="4" customWidth="1"/>
    <col min="7177" max="7177" width="13.85546875" style="4" customWidth="1"/>
    <col min="7178" max="7178" width="14.7109375" style="4" customWidth="1"/>
    <col min="7179" max="7179" width="13.42578125" style="4" customWidth="1"/>
    <col min="7180" max="7180" width="13.85546875" style="4" customWidth="1"/>
    <col min="7181" max="7181" width="14.7109375" style="4" customWidth="1"/>
    <col min="7182" max="7182" width="15.5703125" style="4" customWidth="1"/>
    <col min="7183" max="7183" width="31.42578125" style="4" customWidth="1"/>
    <col min="7184" max="7424" width="9.140625" style="4"/>
    <col min="7425" max="7425" width="4" style="4" customWidth="1"/>
    <col min="7426" max="7426" width="36.5703125" style="4" customWidth="1"/>
    <col min="7427" max="7427" width="13.85546875" style="4" customWidth="1"/>
    <col min="7428" max="7428" width="14.7109375" style="4" customWidth="1"/>
    <col min="7429" max="7429" width="13.42578125" style="4" customWidth="1"/>
    <col min="7430" max="7430" width="13.85546875" style="4" customWidth="1"/>
    <col min="7431" max="7431" width="14.7109375" style="4" customWidth="1"/>
    <col min="7432" max="7432" width="16.42578125" style="4" customWidth="1"/>
    <col min="7433" max="7433" width="13.85546875" style="4" customWidth="1"/>
    <col min="7434" max="7434" width="14.7109375" style="4" customWidth="1"/>
    <col min="7435" max="7435" width="13.42578125" style="4" customWidth="1"/>
    <col min="7436" max="7436" width="13.85546875" style="4" customWidth="1"/>
    <col min="7437" max="7437" width="14.7109375" style="4" customWidth="1"/>
    <col min="7438" max="7438" width="15.5703125" style="4" customWidth="1"/>
    <col min="7439" max="7439" width="31.42578125" style="4" customWidth="1"/>
    <col min="7440" max="7680" width="9.140625" style="4"/>
    <col min="7681" max="7681" width="4" style="4" customWidth="1"/>
    <col min="7682" max="7682" width="36.5703125" style="4" customWidth="1"/>
    <col min="7683" max="7683" width="13.85546875" style="4" customWidth="1"/>
    <col min="7684" max="7684" width="14.7109375" style="4" customWidth="1"/>
    <col min="7685" max="7685" width="13.42578125" style="4" customWidth="1"/>
    <col min="7686" max="7686" width="13.85546875" style="4" customWidth="1"/>
    <col min="7687" max="7687" width="14.7109375" style="4" customWidth="1"/>
    <col min="7688" max="7688" width="16.42578125" style="4" customWidth="1"/>
    <col min="7689" max="7689" width="13.85546875" style="4" customWidth="1"/>
    <col min="7690" max="7690" width="14.7109375" style="4" customWidth="1"/>
    <col min="7691" max="7691" width="13.42578125" style="4" customWidth="1"/>
    <col min="7692" max="7692" width="13.85546875" style="4" customWidth="1"/>
    <col min="7693" max="7693" width="14.7109375" style="4" customWidth="1"/>
    <col min="7694" max="7694" width="15.5703125" style="4" customWidth="1"/>
    <col min="7695" max="7695" width="31.42578125" style="4" customWidth="1"/>
    <col min="7696" max="7936" width="9.140625" style="4"/>
    <col min="7937" max="7937" width="4" style="4" customWidth="1"/>
    <col min="7938" max="7938" width="36.5703125" style="4" customWidth="1"/>
    <col min="7939" max="7939" width="13.85546875" style="4" customWidth="1"/>
    <col min="7940" max="7940" width="14.7109375" style="4" customWidth="1"/>
    <col min="7941" max="7941" width="13.42578125" style="4" customWidth="1"/>
    <col min="7942" max="7942" width="13.85546875" style="4" customWidth="1"/>
    <col min="7943" max="7943" width="14.7109375" style="4" customWidth="1"/>
    <col min="7944" max="7944" width="16.42578125" style="4" customWidth="1"/>
    <col min="7945" max="7945" width="13.85546875" style="4" customWidth="1"/>
    <col min="7946" max="7946" width="14.7109375" style="4" customWidth="1"/>
    <col min="7947" max="7947" width="13.42578125" style="4" customWidth="1"/>
    <col min="7948" max="7948" width="13.85546875" style="4" customWidth="1"/>
    <col min="7949" max="7949" width="14.7109375" style="4" customWidth="1"/>
    <col min="7950" max="7950" width="15.5703125" style="4" customWidth="1"/>
    <col min="7951" max="7951" width="31.42578125" style="4" customWidth="1"/>
    <col min="7952" max="8192" width="9.140625" style="4"/>
    <col min="8193" max="8193" width="4" style="4" customWidth="1"/>
    <col min="8194" max="8194" width="36.5703125" style="4" customWidth="1"/>
    <col min="8195" max="8195" width="13.85546875" style="4" customWidth="1"/>
    <col min="8196" max="8196" width="14.7109375" style="4" customWidth="1"/>
    <col min="8197" max="8197" width="13.42578125" style="4" customWidth="1"/>
    <col min="8198" max="8198" width="13.85546875" style="4" customWidth="1"/>
    <col min="8199" max="8199" width="14.7109375" style="4" customWidth="1"/>
    <col min="8200" max="8200" width="16.42578125" style="4" customWidth="1"/>
    <col min="8201" max="8201" width="13.85546875" style="4" customWidth="1"/>
    <col min="8202" max="8202" width="14.7109375" style="4" customWidth="1"/>
    <col min="8203" max="8203" width="13.42578125" style="4" customWidth="1"/>
    <col min="8204" max="8204" width="13.85546875" style="4" customWidth="1"/>
    <col min="8205" max="8205" width="14.7109375" style="4" customWidth="1"/>
    <col min="8206" max="8206" width="15.5703125" style="4" customWidth="1"/>
    <col min="8207" max="8207" width="31.42578125" style="4" customWidth="1"/>
    <col min="8208" max="8448" width="9.140625" style="4"/>
    <col min="8449" max="8449" width="4" style="4" customWidth="1"/>
    <col min="8450" max="8450" width="36.5703125" style="4" customWidth="1"/>
    <col min="8451" max="8451" width="13.85546875" style="4" customWidth="1"/>
    <col min="8452" max="8452" width="14.7109375" style="4" customWidth="1"/>
    <col min="8453" max="8453" width="13.42578125" style="4" customWidth="1"/>
    <col min="8454" max="8454" width="13.85546875" style="4" customWidth="1"/>
    <col min="8455" max="8455" width="14.7109375" style="4" customWidth="1"/>
    <col min="8456" max="8456" width="16.42578125" style="4" customWidth="1"/>
    <col min="8457" max="8457" width="13.85546875" style="4" customWidth="1"/>
    <col min="8458" max="8458" width="14.7109375" style="4" customWidth="1"/>
    <col min="8459" max="8459" width="13.42578125" style="4" customWidth="1"/>
    <col min="8460" max="8460" width="13.85546875" style="4" customWidth="1"/>
    <col min="8461" max="8461" width="14.7109375" style="4" customWidth="1"/>
    <col min="8462" max="8462" width="15.5703125" style="4" customWidth="1"/>
    <col min="8463" max="8463" width="31.42578125" style="4" customWidth="1"/>
    <col min="8464" max="8704" width="9.140625" style="4"/>
    <col min="8705" max="8705" width="4" style="4" customWidth="1"/>
    <col min="8706" max="8706" width="36.5703125" style="4" customWidth="1"/>
    <col min="8707" max="8707" width="13.85546875" style="4" customWidth="1"/>
    <col min="8708" max="8708" width="14.7109375" style="4" customWidth="1"/>
    <col min="8709" max="8709" width="13.42578125" style="4" customWidth="1"/>
    <col min="8710" max="8710" width="13.85546875" style="4" customWidth="1"/>
    <col min="8711" max="8711" width="14.7109375" style="4" customWidth="1"/>
    <col min="8712" max="8712" width="16.42578125" style="4" customWidth="1"/>
    <col min="8713" max="8713" width="13.85546875" style="4" customWidth="1"/>
    <col min="8714" max="8714" width="14.7109375" style="4" customWidth="1"/>
    <col min="8715" max="8715" width="13.42578125" style="4" customWidth="1"/>
    <col min="8716" max="8716" width="13.85546875" style="4" customWidth="1"/>
    <col min="8717" max="8717" width="14.7109375" style="4" customWidth="1"/>
    <col min="8718" max="8718" width="15.5703125" style="4" customWidth="1"/>
    <col min="8719" max="8719" width="31.42578125" style="4" customWidth="1"/>
    <col min="8720" max="8960" width="9.140625" style="4"/>
    <col min="8961" max="8961" width="4" style="4" customWidth="1"/>
    <col min="8962" max="8962" width="36.5703125" style="4" customWidth="1"/>
    <col min="8963" max="8963" width="13.85546875" style="4" customWidth="1"/>
    <col min="8964" max="8964" width="14.7109375" style="4" customWidth="1"/>
    <col min="8965" max="8965" width="13.42578125" style="4" customWidth="1"/>
    <col min="8966" max="8966" width="13.85546875" style="4" customWidth="1"/>
    <col min="8967" max="8967" width="14.7109375" style="4" customWidth="1"/>
    <col min="8968" max="8968" width="16.42578125" style="4" customWidth="1"/>
    <col min="8969" max="8969" width="13.85546875" style="4" customWidth="1"/>
    <col min="8970" max="8970" width="14.7109375" style="4" customWidth="1"/>
    <col min="8971" max="8971" width="13.42578125" style="4" customWidth="1"/>
    <col min="8972" max="8972" width="13.85546875" style="4" customWidth="1"/>
    <col min="8973" max="8973" width="14.7109375" style="4" customWidth="1"/>
    <col min="8974" max="8974" width="15.5703125" style="4" customWidth="1"/>
    <col min="8975" max="8975" width="31.42578125" style="4" customWidth="1"/>
    <col min="8976" max="9216" width="9.140625" style="4"/>
    <col min="9217" max="9217" width="4" style="4" customWidth="1"/>
    <col min="9218" max="9218" width="36.5703125" style="4" customWidth="1"/>
    <col min="9219" max="9219" width="13.85546875" style="4" customWidth="1"/>
    <col min="9220" max="9220" width="14.7109375" style="4" customWidth="1"/>
    <col min="9221" max="9221" width="13.42578125" style="4" customWidth="1"/>
    <col min="9222" max="9222" width="13.85546875" style="4" customWidth="1"/>
    <col min="9223" max="9223" width="14.7109375" style="4" customWidth="1"/>
    <col min="9224" max="9224" width="16.42578125" style="4" customWidth="1"/>
    <col min="9225" max="9225" width="13.85546875" style="4" customWidth="1"/>
    <col min="9226" max="9226" width="14.7109375" style="4" customWidth="1"/>
    <col min="9227" max="9227" width="13.42578125" style="4" customWidth="1"/>
    <col min="9228" max="9228" width="13.85546875" style="4" customWidth="1"/>
    <col min="9229" max="9229" width="14.7109375" style="4" customWidth="1"/>
    <col min="9230" max="9230" width="15.5703125" style="4" customWidth="1"/>
    <col min="9231" max="9231" width="31.42578125" style="4" customWidth="1"/>
    <col min="9232" max="9472" width="9.140625" style="4"/>
    <col min="9473" max="9473" width="4" style="4" customWidth="1"/>
    <col min="9474" max="9474" width="36.5703125" style="4" customWidth="1"/>
    <col min="9475" max="9475" width="13.85546875" style="4" customWidth="1"/>
    <col min="9476" max="9476" width="14.7109375" style="4" customWidth="1"/>
    <col min="9477" max="9477" width="13.42578125" style="4" customWidth="1"/>
    <col min="9478" max="9478" width="13.85546875" style="4" customWidth="1"/>
    <col min="9479" max="9479" width="14.7109375" style="4" customWidth="1"/>
    <col min="9480" max="9480" width="16.42578125" style="4" customWidth="1"/>
    <col min="9481" max="9481" width="13.85546875" style="4" customWidth="1"/>
    <col min="9482" max="9482" width="14.7109375" style="4" customWidth="1"/>
    <col min="9483" max="9483" width="13.42578125" style="4" customWidth="1"/>
    <col min="9484" max="9484" width="13.85546875" style="4" customWidth="1"/>
    <col min="9485" max="9485" width="14.7109375" style="4" customWidth="1"/>
    <col min="9486" max="9486" width="15.5703125" style="4" customWidth="1"/>
    <col min="9487" max="9487" width="31.42578125" style="4" customWidth="1"/>
    <col min="9488" max="9728" width="9.140625" style="4"/>
    <col min="9729" max="9729" width="4" style="4" customWidth="1"/>
    <col min="9730" max="9730" width="36.5703125" style="4" customWidth="1"/>
    <col min="9731" max="9731" width="13.85546875" style="4" customWidth="1"/>
    <col min="9732" max="9732" width="14.7109375" style="4" customWidth="1"/>
    <col min="9733" max="9733" width="13.42578125" style="4" customWidth="1"/>
    <col min="9734" max="9734" width="13.85546875" style="4" customWidth="1"/>
    <col min="9735" max="9735" width="14.7109375" style="4" customWidth="1"/>
    <col min="9736" max="9736" width="16.42578125" style="4" customWidth="1"/>
    <col min="9737" max="9737" width="13.85546875" style="4" customWidth="1"/>
    <col min="9738" max="9738" width="14.7109375" style="4" customWidth="1"/>
    <col min="9739" max="9739" width="13.42578125" style="4" customWidth="1"/>
    <col min="9740" max="9740" width="13.85546875" style="4" customWidth="1"/>
    <col min="9741" max="9741" width="14.7109375" style="4" customWidth="1"/>
    <col min="9742" max="9742" width="15.5703125" style="4" customWidth="1"/>
    <col min="9743" max="9743" width="31.42578125" style="4" customWidth="1"/>
    <col min="9744" max="9984" width="9.140625" style="4"/>
    <col min="9985" max="9985" width="4" style="4" customWidth="1"/>
    <col min="9986" max="9986" width="36.5703125" style="4" customWidth="1"/>
    <col min="9987" max="9987" width="13.85546875" style="4" customWidth="1"/>
    <col min="9988" max="9988" width="14.7109375" style="4" customWidth="1"/>
    <col min="9989" max="9989" width="13.42578125" style="4" customWidth="1"/>
    <col min="9990" max="9990" width="13.85546875" style="4" customWidth="1"/>
    <col min="9991" max="9991" width="14.7109375" style="4" customWidth="1"/>
    <col min="9992" max="9992" width="16.42578125" style="4" customWidth="1"/>
    <col min="9993" max="9993" width="13.85546875" style="4" customWidth="1"/>
    <col min="9994" max="9994" width="14.7109375" style="4" customWidth="1"/>
    <col min="9995" max="9995" width="13.42578125" style="4" customWidth="1"/>
    <col min="9996" max="9996" width="13.85546875" style="4" customWidth="1"/>
    <col min="9997" max="9997" width="14.7109375" style="4" customWidth="1"/>
    <col min="9998" max="9998" width="15.5703125" style="4" customWidth="1"/>
    <col min="9999" max="9999" width="31.42578125" style="4" customWidth="1"/>
    <col min="10000" max="10240" width="9.140625" style="4"/>
    <col min="10241" max="10241" width="4" style="4" customWidth="1"/>
    <col min="10242" max="10242" width="36.5703125" style="4" customWidth="1"/>
    <col min="10243" max="10243" width="13.85546875" style="4" customWidth="1"/>
    <col min="10244" max="10244" width="14.7109375" style="4" customWidth="1"/>
    <col min="10245" max="10245" width="13.42578125" style="4" customWidth="1"/>
    <col min="10246" max="10246" width="13.85546875" style="4" customWidth="1"/>
    <col min="10247" max="10247" width="14.7109375" style="4" customWidth="1"/>
    <col min="10248" max="10248" width="16.42578125" style="4" customWidth="1"/>
    <col min="10249" max="10249" width="13.85546875" style="4" customWidth="1"/>
    <col min="10250" max="10250" width="14.7109375" style="4" customWidth="1"/>
    <col min="10251" max="10251" width="13.42578125" style="4" customWidth="1"/>
    <col min="10252" max="10252" width="13.85546875" style="4" customWidth="1"/>
    <col min="10253" max="10253" width="14.7109375" style="4" customWidth="1"/>
    <col min="10254" max="10254" width="15.5703125" style="4" customWidth="1"/>
    <col min="10255" max="10255" width="31.42578125" style="4" customWidth="1"/>
    <col min="10256" max="10496" width="9.140625" style="4"/>
    <col min="10497" max="10497" width="4" style="4" customWidth="1"/>
    <col min="10498" max="10498" width="36.5703125" style="4" customWidth="1"/>
    <col min="10499" max="10499" width="13.85546875" style="4" customWidth="1"/>
    <col min="10500" max="10500" width="14.7109375" style="4" customWidth="1"/>
    <col min="10501" max="10501" width="13.42578125" style="4" customWidth="1"/>
    <col min="10502" max="10502" width="13.85546875" style="4" customWidth="1"/>
    <col min="10503" max="10503" width="14.7109375" style="4" customWidth="1"/>
    <col min="10504" max="10504" width="16.42578125" style="4" customWidth="1"/>
    <col min="10505" max="10505" width="13.85546875" style="4" customWidth="1"/>
    <col min="10506" max="10506" width="14.7109375" style="4" customWidth="1"/>
    <col min="10507" max="10507" width="13.42578125" style="4" customWidth="1"/>
    <col min="10508" max="10508" width="13.85546875" style="4" customWidth="1"/>
    <col min="10509" max="10509" width="14.7109375" style="4" customWidth="1"/>
    <col min="10510" max="10510" width="15.5703125" style="4" customWidth="1"/>
    <col min="10511" max="10511" width="31.42578125" style="4" customWidth="1"/>
    <col min="10512" max="10752" width="9.140625" style="4"/>
    <col min="10753" max="10753" width="4" style="4" customWidth="1"/>
    <col min="10754" max="10754" width="36.5703125" style="4" customWidth="1"/>
    <col min="10755" max="10755" width="13.85546875" style="4" customWidth="1"/>
    <col min="10756" max="10756" width="14.7109375" style="4" customWidth="1"/>
    <col min="10757" max="10757" width="13.42578125" style="4" customWidth="1"/>
    <col min="10758" max="10758" width="13.85546875" style="4" customWidth="1"/>
    <col min="10759" max="10759" width="14.7109375" style="4" customWidth="1"/>
    <col min="10760" max="10760" width="16.42578125" style="4" customWidth="1"/>
    <col min="10761" max="10761" width="13.85546875" style="4" customWidth="1"/>
    <col min="10762" max="10762" width="14.7109375" style="4" customWidth="1"/>
    <col min="10763" max="10763" width="13.42578125" style="4" customWidth="1"/>
    <col min="10764" max="10764" width="13.85546875" style="4" customWidth="1"/>
    <col min="10765" max="10765" width="14.7109375" style="4" customWidth="1"/>
    <col min="10766" max="10766" width="15.5703125" style="4" customWidth="1"/>
    <col min="10767" max="10767" width="31.42578125" style="4" customWidth="1"/>
    <col min="10768" max="11008" width="9.140625" style="4"/>
    <col min="11009" max="11009" width="4" style="4" customWidth="1"/>
    <col min="11010" max="11010" width="36.5703125" style="4" customWidth="1"/>
    <col min="11011" max="11011" width="13.85546875" style="4" customWidth="1"/>
    <col min="11012" max="11012" width="14.7109375" style="4" customWidth="1"/>
    <col min="11013" max="11013" width="13.42578125" style="4" customWidth="1"/>
    <col min="11014" max="11014" width="13.85546875" style="4" customWidth="1"/>
    <col min="11015" max="11015" width="14.7109375" style="4" customWidth="1"/>
    <col min="11016" max="11016" width="16.42578125" style="4" customWidth="1"/>
    <col min="11017" max="11017" width="13.85546875" style="4" customWidth="1"/>
    <col min="11018" max="11018" width="14.7109375" style="4" customWidth="1"/>
    <col min="11019" max="11019" width="13.42578125" style="4" customWidth="1"/>
    <col min="11020" max="11020" width="13.85546875" style="4" customWidth="1"/>
    <col min="11021" max="11021" width="14.7109375" style="4" customWidth="1"/>
    <col min="11022" max="11022" width="15.5703125" style="4" customWidth="1"/>
    <col min="11023" max="11023" width="31.42578125" style="4" customWidth="1"/>
    <col min="11024" max="11264" width="9.140625" style="4"/>
    <col min="11265" max="11265" width="4" style="4" customWidth="1"/>
    <col min="11266" max="11266" width="36.5703125" style="4" customWidth="1"/>
    <col min="11267" max="11267" width="13.85546875" style="4" customWidth="1"/>
    <col min="11268" max="11268" width="14.7109375" style="4" customWidth="1"/>
    <col min="11269" max="11269" width="13.42578125" style="4" customWidth="1"/>
    <col min="11270" max="11270" width="13.85546875" style="4" customWidth="1"/>
    <col min="11271" max="11271" width="14.7109375" style="4" customWidth="1"/>
    <col min="11272" max="11272" width="16.42578125" style="4" customWidth="1"/>
    <col min="11273" max="11273" width="13.85546875" style="4" customWidth="1"/>
    <col min="11274" max="11274" width="14.7109375" style="4" customWidth="1"/>
    <col min="11275" max="11275" width="13.42578125" style="4" customWidth="1"/>
    <col min="11276" max="11276" width="13.85546875" style="4" customWidth="1"/>
    <col min="11277" max="11277" width="14.7109375" style="4" customWidth="1"/>
    <col min="11278" max="11278" width="15.5703125" style="4" customWidth="1"/>
    <col min="11279" max="11279" width="31.42578125" style="4" customWidth="1"/>
    <col min="11280" max="11520" width="9.140625" style="4"/>
    <col min="11521" max="11521" width="4" style="4" customWidth="1"/>
    <col min="11522" max="11522" width="36.5703125" style="4" customWidth="1"/>
    <col min="11523" max="11523" width="13.85546875" style="4" customWidth="1"/>
    <col min="11524" max="11524" width="14.7109375" style="4" customWidth="1"/>
    <col min="11525" max="11525" width="13.42578125" style="4" customWidth="1"/>
    <col min="11526" max="11526" width="13.85546875" style="4" customWidth="1"/>
    <col min="11527" max="11527" width="14.7109375" style="4" customWidth="1"/>
    <col min="11528" max="11528" width="16.42578125" style="4" customWidth="1"/>
    <col min="11529" max="11529" width="13.85546875" style="4" customWidth="1"/>
    <col min="11530" max="11530" width="14.7109375" style="4" customWidth="1"/>
    <col min="11531" max="11531" width="13.42578125" style="4" customWidth="1"/>
    <col min="11532" max="11532" width="13.85546875" style="4" customWidth="1"/>
    <col min="11533" max="11533" width="14.7109375" style="4" customWidth="1"/>
    <col min="11534" max="11534" width="15.5703125" style="4" customWidth="1"/>
    <col min="11535" max="11535" width="31.42578125" style="4" customWidth="1"/>
    <col min="11536" max="11776" width="9.140625" style="4"/>
    <col min="11777" max="11777" width="4" style="4" customWidth="1"/>
    <col min="11778" max="11778" width="36.5703125" style="4" customWidth="1"/>
    <col min="11779" max="11779" width="13.85546875" style="4" customWidth="1"/>
    <col min="11780" max="11780" width="14.7109375" style="4" customWidth="1"/>
    <col min="11781" max="11781" width="13.42578125" style="4" customWidth="1"/>
    <col min="11782" max="11782" width="13.85546875" style="4" customWidth="1"/>
    <col min="11783" max="11783" width="14.7109375" style="4" customWidth="1"/>
    <col min="11784" max="11784" width="16.42578125" style="4" customWidth="1"/>
    <col min="11785" max="11785" width="13.85546875" style="4" customWidth="1"/>
    <col min="11786" max="11786" width="14.7109375" style="4" customWidth="1"/>
    <col min="11787" max="11787" width="13.42578125" style="4" customWidth="1"/>
    <col min="11788" max="11788" width="13.85546875" style="4" customWidth="1"/>
    <col min="11789" max="11789" width="14.7109375" style="4" customWidth="1"/>
    <col min="11790" max="11790" width="15.5703125" style="4" customWidth="1"/>
    <col min="11791" max="11791" width="31.42578125" style="4" customWidth="1"/>
    <col min="11792" max="12032" width="9.140625" style="4"/>
    <col min="12033" max="12033" width="4" style="4" customWidth="1"/>
    <col min="12034" max="12034" width="36.5703125" style="4" customWidth="1"/>
    <col min="12035" max="12035" width="13.85546875" style="4" customWidth="1"/>
    <col min="12036" max="12036" width="14.7109375" style="4" customWidth="1"/>
    <col min="12037" max="12037" width="13.42578125" style="4" customWidth="1"/>
    <col min="12038" max="12038" width="13.85546875" style="4" customWidth="1"/>
    <col min="12039" max="12039" width="14.7109375" style="4" customWidth="1"/>
    <col min="12040" max="12040" width="16.42578125" style="4" customWidth="1"/>
    <col min="12041" max="12041" width="13.85546875" style="4" customWidth="1"/>
    <col min="12042" max="12042" width="14.7109375" style="4" customWidth="1"/>
    <col min="12043" max="12043" width="13.42578125" style="4" customWidth="1"/>
    <col min="12044" max="12044" width="13.85546875" style="4" customWidth="1"/>
    <col min="12045" max="12045" width="14.7109375" style="4" customWidth="1"/>
    <col min="12046" max="12046" width="15.5703125" style="4" customWidth="1"/>
    <col min="12047" max="12047" width="31.42578125" style="4" customWidth="1"/>
    <col min="12048" max="12288" width="9.140625" style="4"/>
    <col min="12289" max="12289" width="4" style="4" customWidth="1"/>
    <col min="12290" max="12290" width="36.5703125" style="4" customWidth="1"/>
    <col min="12291" max="12291" width="13.85546875" style="4" customWidth="1"/>
    <col min="12292" max="12292" width="14.7109375" style="4" customWidth="1"/>
    <col min="12293" max="12293" width="13.42578125" style="4" customWidth="1"/>
    <col min="12294" max="12294" width="13.85546875" style="4" customWidth="1"/>
    <col min="12295" max="12295" width="14.7109375" style="4" customWidth="1"/>
    <col min="12296" max="12296" width="16.42578125" style="4" customWidth="1"/>
    <col min="12297" max="12297" width="13.85546875" style="4" customWidth="1"/>
    <col min="12298" max="12298" width="14.7109375" style="4" customWidth="1"/>
    <col min="12299" max="12299" width="13.42578125" style="4" customWidth="1"/>
    <col min="12300" max="12300" width="13.85546875" style="4" customWidth="1"/>
    <col min="12301" max="12301" width="14.7109375" style="4" customWidth="1"/>
    <col min="12302" max="12302" width="15.5703125" style="4" customWidth="1"/>
    <col min="12303" max="12303" width="31.42578125" style="4" customWidth="1"/>
    <col min="12304" max="12544" width="9.140625" style="4"/>
    <col min="12545" max="12545" width="4" style="4" customWidth="1"/>
    <col min="12546" max="12546" width="36.5703125" style="4" customWidth="1"/>
    <col min="12547" max="12547" width="13.85546875" style="4" customWidth="1"/>
    <col min="12548" max="12548" width="14.7109375" style="4" customWidth="1"/>
    <col min="12549" max="12549" width="13.42578125" style="4" customWidth="1"/>
    <col min="12550" max="12550" width="13.85546875" style="4" customWidth="1"/>
    <col min="12551" max="12551" width="14.7109375" style="4" customWidth="1"/>
    <col min="12552" max="12552" width="16.42578125" style="4" customWidth="1"/>
    <col min="12553" max="12553" width="13.85546875" style="4" customWidth="1"/>
    <col min="12554" max="12554" width="14.7109375" style="4" customWidth="1"/>
    <col min="12555" max="12555" width="13.42578125" style="4" customWidth="1"/>
    <col min="12556" max="12556" width="13.85546875" style="4" customWidth="1"/>
    <col min="12557" max="12557" width="14.7109375" style="4" customWidth="1"/>
    <col min="12558" max="12558" width="15.5703125" style="4" customWidth="1"/>
    <col min="12559" max="12559" width="31.42578125" style="4" customWidth="1"/>
    <col min="12560" max="12800" width="9.140625" style="4"/>
    <col min="12801" max="12801" width="4" style="4" customWidth="1"/>
    <col min="12802" max="12802" width="36.5703125" style="4" customWidth="1"/>
    <col min="12803" max="12803" width="13.85546875" style="4" customWidth="1"/>
    <col min="12804" max="12804" width="14.7109375" style="4" customWidth="1"/>
    <col min="12805" max="12805" width="13.42578125" style="4" customWidth="1"/>
    <col min="12806" max="12806" width="13.85546875" style="4" customWidth="1"/>
    <col min="12807" max="12807" width="14.7109375" style="4" customWidth="1"/>
    <col min="12808" max="12808" width="16.42578125" style="4" customWidth="1"/>
    <col min="12809" max="12809" width="13.85546875" style="4" customWidth="1"/>
    <col min="12810" max="12810" width="14.7109375" style="4" customWidth="1"/>
    <col min="12811" max="12811" width="13.42578125" style="4" customWidth="1"/>
    <col min="12812" max="12812" width="13.85546875" style="4" customWidth="1"/>
    <col min="12813" max="12813" width="14.7109375" style="4" customWidth="1"/>
    <col min="12814" max="12814" width="15.5703125" style="4" customWidth="1"/>
    <col min="12815" max="12815" width="31.42578125" style="4" customWidth="1"/>
    <col min="12816" max="13056" width="9.140625" style="4"/>
    <col min="13057" max="13057" width="4" style="4" customWidth="1"/>
    <col min="13058" max="13058" width="36.5703125" style="4" customWidth="1"/>
    <col min="13059" max="13059" width="13.85546875" style="4" customWidth="1"/>
    <col min="13060" max="13060" width="14.7109375" style="4" customWidth="1"/>
    <col min="13061" max="13061" width="13.42578125" style="4" customWidth="1"/>
    <col min="13062" max="13062" width="13.85546875" style="4" customWidth="1"/>
    <col min="13063" max="13063" width="14.7109375" style="4" customWidth="1"/>
    <col min="13064" max="13064" width="16.42578125" style="4" customWidth="1"/>
    <col min="13065" max="13065" width="13.85546875" style="4" customWidth="1"/>
    <col min="13066" max="13066" width="14.7109375" style="4" customWidth="1"/>
    <col min="13067" max="13067" width="13.42578125" style="4" customWidth="1"/>
    <col min="13068" max="13068" width="13.85546875" style="4" customWidth="1"/>
    <col min="13069" max="13069" width="14.7109375" style="4" customWidth="1"/>
    <col min="13070" max="13070" width="15.5703125" style="4" customWidth="1"/>
    <col min="13071" max="13071" width="31.42578125" style="4" customWidth="1"/>
    <col min="13072" max="13312" width="9.140625" style="4"/>
    <col min="13313" max="13313" width="4" style="4" customWidth="1"/>
    <col min="13314" max="13314" width="36.5703125" style="4" customWidth="1"/>
    <col min="13315" max="13315" width="13.85546875" style="4" customWidth="1"/>
    <col min="13316" max="13316" width="14.7109375" style="4" customWidth="1"/>
    <col min="13317" max="13317" width="13.42578125" style="4" customWidth="1"/>
    <col min="13318" max="13318" width="13.85546875" style="4" customWidth="1"/>
    <col min="13319" max="13319" width="14.7109375" style="4" customWidth="1"/>
    <col min="13320" max="13320" width="16.42578125" style="4" customWidth="1"/>
    <col min="13321" max="13321" width="13.85546875" style="4" customWidth="1"/>
    <col min="13322" max="13322" width="14.7109375" style="4" customWidth="1"/>
    <col min="13323" max="13323" width="13.42578125" style="4" customWidth="1"/>
    <col min="13324" max="13324" width="13.85546875" style="4" customWidth="1"/>
    <col min="13325" max="13325" width="14.7109375" style="4" customWidth="1"/>
    <col min="13326" max="13326" width="15.5703125" style="4" customWidth="1"/>
    <col min="13327" max="13327" width="31.42578125" style="4" customWidth="1"/>
    <col min="13328" max="13568" width="9.140625" style="4"/>
    <col min="13569" max="13569" width="4" style="4" customWidth="1"/>
    <col min="13570" max="13570" width="36.5703125" style="4" customWidth="1"/>
    <col min="13571" max="13571" width="13.85546875" style="4" customWidth="1"/>
    <col min="13572" max="13572" width="14.7109375" style="4" customWidth="1"/>
    <col min="13573" max="13573" width="13.42578125" style="4" customWidth="1"/>
    <col min="13574" max="13574" width="13.85546875" style="4" customWidth="1"/>
    <col min="13575" max="13575" width="14.7109375" style="4" customWidth="1"/>
    <col min="13576" max="13576" width="16.42578125" style="4" customWidth="1"/>
    <col min="13577" max="13577" width="13.85546875" style="4" customWidth="1"/>
    <col min="13578" max="13578" width="14.7109375" style="4" customWidth="1"/>
    <col min="13579" max="13579" width="13.42578125" style="4" customWidth="1"/>
    <col min="13580" max="13580" width="13.85546875" style="4" customWidth="1"/>
    <col min="13581" max="13581" width="14.7109375" style="4" customWidth="1"/>
    <col min="13582" max="13582" width="15.5703125" style="4" customWidth="1"/>
    <col min="13583" max="13583" width="31.42578125" style="4" customWidth="1"/>
    <col min="13584" max="13824" width="9.140625" style="4"/>
    <col min="13825" max="13825" width="4" style="4" customWidth="1"/>
    <col min="13826" max="13826" width="36.5703125" style="4" customWidth="1"/>
    <col min="13827" max="13827" width="13.85546875" style="4" customWidth="1"/>
    <col min="13828" max="13828" width="14.7109375" style="4" customWidth="1"/>
    <col min="13829" max="13829" width="13.42578125" style="4" customWidth="1"/>
    <col min="13830" max="13830" width="13.85546875" style="4" customWidth="1"/>
    <col min="13831" max="13831" width="14.7109375" style="4" customWidth="1"/>
    <col min="13832" max="13832" width="16.42578125" style="4" customWidth="1"/>
    <col min="13833" max="13833" width="13.85546875" style="4" customWidth="1"/>
    <col min="13834" max="13834" width="14.7109375" style="4" customWidth="1"/>
    <col min="13835" max="13835" width="13.42578125" style="4" customWidth="1"/>
    <col min="13836" max="13836" width="13.85546875" style="4" customWidth="1"/>
    <col min="13837" max="13837" width="14.7109375" style="4" customWidth="1"/>
    <col min="13838" max="13838" width="15.5703125" style="4" customWidth="1"/>
    <col min="13839" max="13839" width="31.42578125" style="4" customWidth="1"/>
    <col min="13840" max="14080" width="9.140625" style="4"/>
    <col min="14081" max="14081" width="4" style="4" customWidth="1"/>
    <col min="14082" max="14082" width="36.5703125" style="4" customWidth="1"/>
    <col min="14083" max="14083" width="13.85546875" style="4" customWidth="1"/>
    <col min="14084" max="14084" width="14.7109375" style="4" customWidth="1"/>
    <col min="14085" max="14085" width="13.42578125" style="4" customWidth="1"/>
    <col min="14086" max="14086" width="13.85546875" style="4" customWidth="1"/>
    <col min="14087" max="14087" width="14.7109375" style="4" customWidth="1"/>
    <col min="14088" max="14088" width="16.42578125" style="4" customWidth="1"/>
    <col min="14089" max="14089" width="13.85546875" style="4" customWidth="1"/>
    <col min="14090" max="14090" width="14.7109375" style="4" customWidth="1"/>
    <col min="14091" max="14091" width="13.42578125" style="4" customWidth="1"/>
    <col min="14092" max="14092" width="13.85546875" style="4" customWidth="1"/>
    <col min="14093" max="14093" width="14.7109375" style="4" customWidth="1"/>
    <col min="14094" max="14094" width="15.5703125" style="4" customWidth="1"/>
    <col min="14095" max="14095" width="31.42578125" style="4" customWidth="1"/>
    <col min="14096" max="14336" width="9.140625" style="4"/>
    <col min="14337" max="14337" width="4" style="4" customWidth="1"/>
    <col min="14338" max="14338" width="36.5703125" style="4" customWidth="1"/>
    <col min="14339" max="14339" width="13.85546875" style="4" customWidth="1"/>
    <col min="14340" max="14340" width="14.7109375" style="4" customWidth="1"/>
    <col min="14341" max="14341" width="13.42578125" style="4" customWidth="1"/>
    <col min="14342" max="14342" width="13.85546875" style="4" customWidth="1"/>
    <col min="14343" max="14343" width="14.7109375" style="4" customWidth="1"/>
    <col min="14344" max="14344" width="16.42578125" style="4" customWidth="1"/>
    <col min="14345" max="14345" width="13.85546875" style="4" customWidth="1"/>
    <col min="14346" max="14346" width="14.7109375" style="4" customWidth="1"/>
    <col min="14347" max="14347" width="13.42578125" style="4" customWidth="1"/>
    <col min="14348" max="14348" width="13.85546875" style="4" customWidth="1"/>
    <col min="14349" max="14349" width="14.7109375" style="4" customWidth="1"/>
    <col min="14350" max="14350" width="15.5703125" style="4" customWidth="1"/>
    <col min="14351" max="14351" width="31.42578125" style="4" customWidth="1"/>
    <col min="14352" max="14592" width="9.140625" style="4"/>
    <col min="14593" max="14593" width="4" style="4" customWidth="1"/>
    <col min="14594" max="14594" width="36.5703125" style="4" customWidth="1"/>
    <col min="14595" max="14595" width="13.85546875" style="4" customWidth="1"/>
    <col min="14596" max="14596" width="14.7109375" style="4" customWidth="1"/>
    <col min="14597" max="14597" width="13.42578125" style="4" customWidth="1"/>
    <col min="14598" max="14598" width="13.85546875" style="4" customWidth="1"/>
    <col min="14599" max="14599" width="14.7109375" style="4" customWidth="1"/>
    <col min="14600" max="14600" width="16.42578125" style="4" customWidth="1"/>
    <col min="14601" max="14601" width="13.85546875" style="4" customWidth="1"/>
    <col min="14602" max="14602" width="14.7109375" style="4" customWidth="1"/>
    <col min="14603" max="14603" width="13.42578125" style="4" customWidth="1"/>
    <col min="14604" max="14604" width="13.85546875" style="4" customWidth="1"/>
    <col min="14605" max="14605" width="14.7109375" style="4" customWidth="1"/>
    <col min="14606" max="14606" width="15.5703125" style="4" customWidth="1"/>
    <col min="14607" max="14607" width="31.42578125" style="4" customWidth="1"/>
    <col min="14608" max="14848" width="9.140625" style="4"/>
    <col min="14849" max="14849" width="4" style="4" customWidth="1"/>
    <col min="14850" max="14850" width="36.5703125" style="4" customWidth="1"/>
    <col min="14851" max="14851" width="13.85546875" style="4" customWidth="1"/>
    <col min="14852" max="14852" width="14.7109375" style="4" customWidth="1"/>
    <col min="14853" max="14853" width="13.42578125" style="4" customWidth="1"/>
    <col min="14854" max="14854" width="13.85546875" style="4" customWidth="1"/>
    <col min="14855" max="14855" width="14.7109375" style="4" customWidth="1"/>
    <col min="14856" max="14856" width="16.42578125" style="4" customWidth="1"/>
    <col min="14857" max="14857" width="13.85546875" style="4" customWidth="1"/>
    <col min="14858" max="14858" width="14.7109375" style="4" customWidth="1"/>
    <col min="14859" max="14859" width="13.42578125" style="4" customWidth="1"/>
    <col min="14860" max="14860" width="13.85546875" style="4" customWidth="1"/>
    <col min="14861" max="14861" width="14.7109375" style="4" customWidth="1"/>
    <col min="14862" max="14862" width="15.5703125" style="4" customWidth="1"/>
    <col min="14863" max="14863" width="31.42578125" style="4" customWidth="1"/>
    <col min="14864" max="15104" width="9.140625" style="4"/>
    <col min="15105" max="15105" width="4" style="4" customWidth="1"/>
    <col min="15106" max="15106" width="36.5703125" style="4" customWidth="1"/>
    <col min="15107" max="15107" width="13.85546875" style="4" customWidth="1"/>
    <col min="15108" max="15108" width="14.7109375" style="4" customWidth="1"/>
    <col min="15109" max="15109" width="13.42578125" style="4" customWidth="1"/>
    <col min="15110" max="15110" width="13.85546875" style="4" customWidth="1"/>
    <col min="15111" max="15111" width="14.7109375" style="4" customWidth="1"/>
    <col min="15112" max="15112" width="16.42578125" style="4" customWidth="1"/>
    <col min="15113" max="15113" width="13.85546875" style="4" customWidth="1"/>
    <col min="15114" max="15114" width="14.7109375" style="4" customWidth="1"/>
    <col min="15115" max="15115" width="13.42578125" style="4" customWidth="1"/>
    <col min="15116" max="15116" width="13.85546875" style="4" customWidth="1"/>
    <col min="15117" max="15117" width="14.7109375" style="4" customWidth="1"/>
    <col min="15118" max="15118" width="15.5703125" style="4" customWidth="1"/>
    <col min="15119" max="15119" width="31.42578125" style="4" customWidth="1"/>
    <col min="15120" max="15360" width="9.140625" style="4"/>
    <col min="15361" max="15361" width="4" style="4" customWidth="1"/>
    <col min="15362" max="15362" width="36.5703125" style="4" customWidth="1"/>
    <col min="15363" max="15363" width="13.85546875" style="4" customWidth="1"/>
    <col min="15364" max="15364" width="14.7109375" style="4" customWidth="1"/>
    <col min="15365" max="15365" width="13.42578125" style="4" customWidth="1"/>
    <col min="15366" max="15366" width="13.85546875" style="4" customWidth="1"/>
    <col min="15367" max="15367" width="14.7109375" style="4" customWidth="1"/>
    <col min="15368" max="15368" width="16.42578125" style="4" customWidth="1"/>
    <col min="15369" max="15369" width="13.85546875" style="4" customWidth="1"/>
    <col min="15370" max="15370" width="14.7109375" style="4" customWidth="1"/>
    <col min="15371" max="15371" width="13.42578125" style="4" customWidth="1"/>
    <col min="15372" max="15372" width="13.85546875" style="4" customWidth="1"/>
    <col min="15373" max="15373" width="14.7109375" style="4" customWidth="1"/>
    <col min="15374" max="15374" width="15.5703125" style="4" customWidth="1"/>
    <col min="15375" max="15375" width="31.42578125" style="4" customWidth="1"/>
    <col min="15376" max="15616" width="9.140625" style="4"/>
    <col min="15617" max="15617" width="4" style="4" customWidth="1"/>
    <col min="15618" max="15618" width="36.5703125" style="4" customWidth="1"/>
    <col min="15619" max="15619" width="13.85546875" style="4" customWidth="1"/>
    <col min="15620" max="15620" width="14.7109375" style="4" customWidth="1"/>
    <col min="15621" max="15621" width="13.42578125" style="4" customWidth="1"/>
    <col min="15622" max="15622" width="13.85546875" style="4" customWidth="1"/>
    <col min="15623" max="15623" width="14.7109375" style="4" customWidth="1"/>
    <col min="15624" max="15624" width="16.42578125" style="4" customWidth="1"/>
    <col min="15625" max="15625" width="13.85546875" style="4" customWidth="1"/>
    <col min="15626" max="15626" width="14.7109375" style="4" customWidth="1"/>
    <col min="15627" max="15627" width="13.42578125" style="4" customWidth="1"/>
    <col min="15628" max="15628" width="13.85546875" style="4" customWidth="1"/>
    <col min="15629" max="15629" width="14.7109375" style="4" customWidth="1"/>
    <col min="15630" max="15630" width="15.5703125" style="4" customWidth="1"/>
    <col min="15631" max="15631" width="31.42578125" style="4" customWidth="1"/>
    <col min="15632" max="15872" width="9.140625" style="4"/>
    <col min="15873" max="15873" width="4" style="4" customWidth="1"/>
    <col min="15874" max="15874" width="36.5703125" style="4" customWidth="1"/>
    <col min="15875" max="15875" width="13.85546875" style="4" customWidth="1"/>
    <col min="15876" max="15876" width="14.7109375" style="4" customWidth="1"/>
    <col min="15877" max="15877" width="13.42578125" style="4" customWidth="1"/>
    <col min="15878" max="15878" width="13.85546875" style="4" customWidth="1"/>
    <col min="15879" max="15879" width="14.7109375" style="4" customWidth="1"/>
    <col min="15880" max="15880" width="16.42578125" style="4" customWidth="1"/>
    <col min="15881" max="15881" width="13.85546875" style="4" customWidth="1"/>
    <col min="15882" max="15882" width="14.7109375" style="4" customWidth="1"/>
    <col min="15883" max="15883" width="13.42578125" style="4" customWidth="1"/>
    <col min="15884" max="15884" width="13.85546875" style="4" customWidth="1"/>
    <col min="15885" max="15885" width="14.7109375" style="4" customWidth="1"/>
    <col min="15886" max="15886" width="15.5703125" style="4" customWidth="1"/>
    <col min="15887" max="15887" width="31.42578125" style="4" customWidth="1"/>
    <col min="15888" max="16128" width="9.140625" style="4"/>
    <col min="16129" max="16129" width="4" style="4" customWidth="1"/>
    <col min="16130" max="16130" width="36.5703125" style="4" customWidth="1"/>
    <col min="16131" max="16131" width="13.85546875" style="4" customWidth="1"/>
    <col min="16132" max="16132" width="14.7109375" style="4" customWidth="1"/>
    <col min="16133" max="16133" width="13.42578125" style="4" customWidth="1"/>
    <col min="16134" max="16134" width="13.85546875" style="4" customWidth="1"/>
    <col min="16135" max="16135" width="14.7109375" style="4" customWidth="1"/>
    <col min="16136" max="16136" width="16.42578125" style="4" customWidth="1"/>
    <col min="16137" max="16137" width="13.85546875" style="4" customWidth="1"/>
    <col min="16138" max="16138" width="14.7109375" style="4" customWidth="1"/>
    <col min="16139" max="16139" width="13.42578125" style="4" customWidth="1"/>
    <col min="16140" max="16140" width="13.85546875" style="4" customWidth="1"/>
    <col min="16141" max="16141" width="14.7109375" style="4" customWidth="1"/>
    <col min="16142" max="16142" width="15.5703125" style="4" customWidth="1"/>
    <col min="16143" max="16143" width="31.42578125" style="4" customWidth="1"/>
    <col min="16144" max="16384" width="9.140625" style="4"/>
  </cols>
  <sheetData>
    <row r="1" spans="1:20" s="28" customFormat="1" ht="17.25">
      <c r="A1" s="221"/>
      <c r="B1" s="603"/>
      <c r="C1" s="2"/>
      <c r="D1" s="2"/>
      <c r="E1" s="2"/>
      <c r="F1" s="2"/>
      <c r="G1" s="2"/>
      <c r="H1" s="2"/>
      <c r="I1" s="603"/>
      <c r="J1" s="603"/>
      <c r="K1" s="2"/>
      <c r="L1" s="2"/>
      <c r="M1" s="2"/>
      <c r="N1" s="96" t="s">
        <v>887</v>
      </c>
      <c r="O1" s="96"/>
      <c r="P1" s="27"/>
    </row>
    <row r="2" spans="1:20" s="28" customFormat="1" ht="17.25">
      <c r="A2" s="221"/>
      <c r="B2" s="604"/>
      <c r="C2" s="605"/>
      <c r="D2" s="605"/>
      <c r="E2" s="2"/>
      <c r="F2" s="605"/>
      <c r="G2" s="605"/>
      <c r="H2" s="2"/>
      <c r="I2" s="605"/>
      <c r="J2" s="605"/>
      <c r="K2" s="2"/>
      <c r="L2" s="605"/>
      <c r="M2" s="605"/>
      <c r="N2" s="2"/>
      <c r="O2" s="2"/>
      <c r="P2" s="27"/>
    </row>
    <row r="3" spans="1:20" s="28" customFormat="1" ht="18" thickBot="1">
      <c r="B3" s="584" t="s">
        <v>11</v>
      </c>
      <c r="C3" s="606"/>
      <c r="D3" s="607"/>
      <c r="E3" s="608"/>
      <c r="F3" s="606"/>
      <c r="G3" s="607"/>
      <c r="H3" s="608"/>
      <c r="I3" s="606"/>
      <c r="J3" s="607"/>
      <c r="K3" s="608"/>
      <c r="L3" s="606"/>
      <c r="M3" s="607"/>
      <c r="N3" s="608"/>
      <c r="O3" s="608"/>
      <c r="P3" s="27"/>
    </row>
    <row r="4" spans="1:20" s="28" customFormat="1"/>
    <row r="5" spans="1:20" s="41" customFormat="1" ht="17.25">
      <c r="A5" s="609" t="s">
        <v>60</v>
      </c>
      <c r="B5" s="609"/>
      <c r="C5" s="610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  <c r="P5" s="28"/>
      <c r="Q5" s="28"/>
      <c r="R5" s="28"/>
      <c r="S5" s="28"/>
      <c r="T5" s="28"/>
    </row>
    <row r="6" spans="1:20" s="41" customFormat="1" ht="17.25">
      <c r="A6" s="611" t="s">
        <v>888</v>
      </c>
      <c r="B6" s="611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28"/>
      <c r="Q6" s="28"/>
      <c r="R6" s="28"/>
      <c r="S6" s="28"/>
      <c r="T6" s="28"/>
    </row>
    <row r="7" spans="1:20" s="28" customFormat="1">
      <c r="N7" s="260" t="s">
        <v>194</v>
      </c>
      <c r="O7" s="260"/>
    </row>
    <row r="8" spans="1:20">
      <c r="A8" s="773" t="s">
        <v>889</v>
      </c>
      <c r="B8" s="775" t="s">
        <v>890</v>
      </c>
      <c r="C8" s="612" t="s">
        <v>891</v>
      </c>
      <c r="D8" s="613"/>
      <c r="E8" s="614"/>
      <c r="F8" s="612" t="s">
        <v>892</v>
      </c>
      <c r="G8" s="613"/>
      <c r="H8" s="614"/>
      <c r="I8" s="612" t="s">
        <v>893</v>
      </c>
      <c r="J8" s="613"/>
      <c r="K8" s="614"/>
      <c r="L8" s="615" t="s">
        <v>894</v>
      </c>
      <c r="M8" s="616"/>
      <c r="N8" s="617"/>
      <c r="O8" s="11"/>
    </row>
    <row r="9" spans="1:20" ht="67.5">
      <c r="A9" s="774"/>
      <c r="B9" s="776"/>
      <c r="C9" s="22" t="s">
        <v>895</v>
      </c>
      <c r="D9" s="22" t="s">
        <v>896</v>
      </c>
      <c r="E9" s="22" t="s">
        <v>897</v>
      </c>
      <c r="F9" s="22" t="s">
        <v>895</v>
      </c>
      <c r="G9" s="22" t="s">
        <v>898</v>
      </c>
      <c r="H9" s="22" t="s">
        <v>899</v>
      </c>
      <c r="I9" s="22" t="s">
        <v>895</v>
      </c>
      <c r="J9" s="22" t="s">
        <v>898</v>
      </c>
      <c r="K9" s="22" t="s">
        <v>900</v>
      </c>
      <c r="L9" s="22" t="s">
        <v>895</v>
      </c>
      <c r="M9" s="22" t="s">
        <v>901</v>
      </c>
      <c r="N9" s="22" t="s">
        <v>897</v>
      </c>
      <c r="O9" s="22" t="s">
        <v>902</v>
      </c>
    </row>
    <row r="10" spans="1:20" s="135" customFormat="1">
      <c r="A10" s="589">
        <v>1</v>
      </c>
      <c r="B10" s="590">
        <v>2</v>
      </c>
      <c r="C10" s="618">
        <v>3</v>
      </c>
      <c r="D10" s="590">
        <v>4</v>
      </c>
      <c r="E10" s="618">
        <v>5</v>
      </c>
      <c r="F10" s="590">
        <v>6</v>
      </c>
      <c r="G10" s="618">
        <v>7</v>
      </c>
      <c r="H10" s="590">
        <v>8</v>
      </c>
      <c r="I10" s="618">
        <v>9</v>
      </c>
      <c r="J10" s="590">
        <v>10</v>
      </c>
      <c r="K10" s="618">
        <v>11</v>
      </c>
      <c r="L10" s="590">
        <v>12</v>
      </c>
      <c r="M10" s="618">
        <v>13</v>
      </c>
      <c r="N10" s="590">
        <v>14</v>
      </c>
      <c r="O10" s="590"/>
    </row>
    <row r="11" spans="1:20" s="621" customFormat="1" ht="14.25">
      <c r="A11" s="181"/>
      <c r="B11" s="619" t="s">
        <v>903</v>
      </c>
      <c r="C11" s="620">
        <f>+C13+C24+C28</f>
        <v>338</v>
      </c>
      <c r="D11" s="620" t="s">
        <v>1</v>
      </c>
      <c r="E11" s="620">
        <f>+(E13+E24+E28)</f>
        <v>103790</v>
      </c>
      <c r="F11" s="620">
        <f>+F13+F24+F28</f>
        <v>847</v>
      </c>
      <c r="G11" s="620" t="s">
        <v>1</v>
      </c>
      <c r="H11" s="620">
        <f>+(H13+H24+H28)</f>
        <v>300240</v>
      </c>
      <c r="I11" s="620">
        <f>+I13+I24+I28</f>
        <v>856</v>
      </c>
      <c r="J11" s="620" t="s">
        <v>1</v>
      </c>
      <c r="K11" s="620">
        <f>+(K13+K24+K28)</f>
        <v>300120</v>
      </c>
      <c r="L11" s="620">
        <f>+L13+L24+L28</f>
        <v>9</v>
      </c>
      <c r="M11" s="620" t="s">
        <v>1</v>
      </c>
      <c r="N11" s="620">
        <f>+(N13+N24+N28)</f>
        <v>-120</v>
      </c>
      <c r="O11" s="620"/>
    </row>
    <row r="12" spans="1:20">
      <c r="A12" s="622"/>
      <c r="B12" s="623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</row>
    <row r="13" spans="1:20" s="621" customFormat="1" ht="33">
      <c r="A13" s="624"/>
      <c r="B13" s="625" t="s">
        <v>904</v>
      </c>
      <c r="C13" s="620">
        <f>+C15+C19</f>
        <v>319</v>
      </c>
      <c r="D13" s="620" t="s">
        <v>1</v>
      </c>
      <c r="E13" s="620">
        <f t="shared" ref="E13:N13" si="0">+E15+E19</f>
        <v>103790</v>
      </c>
      <c r="F13" s="620">
        <f t="shared" si="0"/>
        <v>807</v>
      </c>
      <c r="G13" s="620" t="s">
        <v>1</v>
      </c>
      <c r="H13" s="620">
        <f t="shared" si="0"/>
        <v>300240</v>
      </c>
      <c r="I13" s="620">
        <f t="shared" si="0"/>
        <v>816</v>
      </c>
      <c r="J13" s="620" t="s">
        <v>1</v>
      </c>
      <c r="K13" s="620">
        <f t="shared" si="0"/>
        <v>300120</v>
      </c>
      <c r="L13" s="620">
        <f t="shared" si="0"/>
        <v>9</v>
      </c>
      <c r="M13" s="620" t="s">
        <v>1</v>
      </c>
      <c r="N13" s="620">
        <f t="shared" si="0"/>
        <v>-120</v>
      </c>
      <c r="O13" s="620"/>
    </row>
    <row r="14" spans="1:20">
      <c r="A14" s="626"/>
      <c r="B14" s="623" t="s">
        <v>905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</row>
    <row r="15" spans="1:20" s="621" customFormat="1" ht="16.5">
      <c r="A15" s="624">
        <v>1</v>
      </c>
      <c r="B15" s="627" t="s">
        <v>906</v>
      </c>
      <c r="C15" s="620">
        <f>SUM(C16:C18)</f>
        <v>319</v>
      </c>
      <c r="D15" s="620" t="s">
        <v>1</v>
      </c>
      <c r="E15" s="620">
        <f t="shared" ref="E15:N15" si="1">SUM(E16:E18)</f>
        <v>103790</v>
      </c>
      <c r="F15" s="620">
        <f t="shared" si="1"/>
        <v>807</v>
      </c>
      <c r="G15" s="620" t="s">
        <v>1</v>
      </c>
      <c r="H15" s="620">
        <f t="shared" si="1"/>
        <v>300240</v>
      </c>
      <c r="I15" s="620">
        <f t="shared" si="1"/>
        <v>816</v>
      </c>
      <c r="J15" s="620" t="s">
        <v>1</v>
      </c>
      <c r="K15" s="620">
        <f t="shared" si="1"/>
        <v>300120</v>
      </c>
      <c r="L15" s="620">
        <f t="shared" si="1"/>
        <v>9</v>
      </c>
      <c r="M15" s="620" t="s">
        <v>1</v>
      </c>
      <c r="N15" s="620">
        <f t="shared" si="1"/>
        <v>-120</v>
      </c>
      <c r="O15" s="620"/>
    </row>
    <row r="16" spans="1:20" ht="14.25">
      <c r="A16" s="626">
        <v>1.1000000000000001</v>
      </c>
      <c r="B16" s="622" t="s">
        <v>907</v>
      </c>
      <c r="C16" s="59"/>
      <c r="D16" s="59" t="e">
        <f>+(E16/12)/C16</f>
        <v>#DIV/0!</v>
      </c>
      <c r="E16" s="628"/>
      <c r="F16" s="59">
        <v>107</v>
      </c>
      <c r="G16" s="59">
        <v>320</v>
      </c>
      <c r="H16" s="62">
        <f>+F16*G16</f>
        <v>34240</v>
      </c>
      <c r="I16" s="59">
        <v>166</v>
      </c>
      <c r="J16" s="59">
        <v>320</v>
      </c>
      <c r="K16" s="62">
        <f>+I16*J16</f>
        <v>53120</v>
      </c>
      <c r="L16" s="59">
        <f t="shared" ref="L16:M22" si="2">+I16-F16</f>
        <v>59</v>
      </c>
      <c r="M16" s="59">
        <f>+J16-G16</f>
        <v>0</v>
      </c>
      <c r="N16" s="59">
        <f t="shared" ref="N16:N22" si="3">+K16-H16</f>
        <v>18880</v>
      </c>
      <c r="O16" s="59"/>
      <c r="S16" s="621"/>
    </row>
    <row r="17" spans="1:19" ht="14.25">
      <c r="A17" s="626">
        <v>1.2</v>
      </c>
      <c r="B17" s="622" t="s">
        <v>908</v>
      </c>
      <c r="C17" s="59">
        <v>319</v>
      </c>
      <c r="D17" s="59">
        <f>+E17/C17</f>
        <v>325.3605015673981</v>
      </c>
      <c r="E17" s="695">
        <v>103790</v>
      </c>
      <c r="F17" s="696">
        <v>700</v>
      </c>
      <c r="G17" s="696">
        <v>380</v>
      </c>
      <c r="H17" s="697">
        <f>+F17*G17</f>
        <v>266000</v>
      </c>
      <c r="I17" s="696">
        <v>650</v>
      </c>
      <c r="J17" s="696">
        <v>380</v>
      </c>
      <c r="K17" s="697">
        <f>+I17*J17</f>
        <v>247000</v>
      </c>
      <c r="L17" s="696">
        <f t="shared" si="2"/>
        <v>-50</v>
      </c>
      <c r="M17" s="696">
        <f t="shared" si="2"/>
        <v>0</v>
      </c>
      <c r="N17" s="696">
        <f t="shared" si="3"/>
        <v>-19000</v>
      </c>
      <c r="O17" s="59"/>
      <c r="S17" s="621"/>
    </row>
    <row r="18" spans="1:19">
      <c r="A18" s="626">
        <v>1.3</v>
      </c>
      <c r="B18" s="622" t="s">
        <v>909</v>
      </c>
      <c r="C18" s="59"/>
      <c r="D18" s="59" t="e">
        <f>+E18/C18</f>
        <v>#DIV/0!</v>
      </c>
      <c r="E18" s="62"/>
      <c r="F18" s="59"/>
      <c r="G18" s="59"/>
      <c r="H18" s="62">
        <f>+F18*G18</f>
        <v>0</v>
      </c>
      <c r="I18" s="59"/>
      <c r="J18" s="59"/>
      <c r="K18" s="62">
        <f>+I18*J18</f>
        <v>0</v>
      </c>
      <c r="L18" s="59">
        <f t="shared" si="2"/>
        <v>0</v>
      </c>
      <c r="M18" s="59">
        <f t="shared" si="2"/>
        <v>0</v>
      </c>
      <c r="N18" s="59">
        <f t="shared" si="3"/>
        <v>0</v>
      </c>
      <c r="O18" s="59"/>
    </row>
    <row r="19" spans="1:19" s="621" customFormat="1" ht="16.5">
      <c r="A19" s="621">
        <v>2</v>
      </c>
      <c r="B19" s="627" t="s">
        <v>910</v>
      </c>
      <c r="C19" s="620">
        <f>SUM(C20:C22)</f>
        <v>0</v>
      </c>
      <c r="D19" s="620" t="s">
        <v>1</v>
      </c>
      <c r="E19" s="620">
        <f>SUM(E20:E22)</f>
        <v>0</v>
      </c>
      <c r="F19" s="620">
        <f>SUM(F20:F22)</f>
        <v>0</v>
      </c>
      <c r="G19" s="620" t="s">
        <v>1</v>
      </c>
      <c r="H19" s="620">
        <f>SUM(H20:H22)</f>
        <v>0</v>
      </c>
      <c r="I19" s="620">
        <f>SUM(I20:I22)</f>
        <v>0</v>
      </c>
      <c r="J19" s="620" t="s">
        <v>1</v>
      </c>
      <c r="K19" s="620">
        <f>SUM(K20:K22)</f>
        <v>0</v>
      </c>
      <c r="L19" s="620">
        <f>SUM(L20:L22)</f>
        <v>0</v>
      </c>
      <c r="M19" s="620" t="s">
        <v>1</v>
      </c>
      <c r="N19" s="620">
        <f>SUM(N20:N22)</f>
        <v>0</v>
      </c>
      <c r="O19" s="620"/>
    </row>
    <row r="20" spans="1:19">
      <c r="A20" s="626">
        <v>2.1</v>
      </c>
      <c r="B20" s="622" t="s">
        <v>907</v>
      </c>
      <c r="C20" s="59"/>
      <c r="D20" s="59" t="e">
        <f>+E20/C20</f>
        <v>#DIV/0!</v>
      </c>
      <c r="E20" s="62"/>
      <c r="F20" s="59"/>
      <c r="G20" s="59"/>
      <c r="H20" s="62">
        <f>+F20*G20</f>
        <v>0</v>
      </c>
      <c r="I20" s="59"/>
      <c r="J20" s="59"/>
      <c r="K20" s="62">
        <f>+I20*J20</f>
        <v>0</v>
      </c>
      <c r="L20" s="59">
        <f t="shared" si="2"/>
        <v>0</v>
      </c>
      <c r="M20" s="59">
        <f t="shared" si="2"/>
        <v>0</v>
      </c>
      <c r="N20" s="59">
        <f t="shared" si="3"/>
        <v>0</v>
      </c>
      <c r="O20" s="59"/>
    </row>
    <row r="21" spans="1:19">
      <c r="A21" s="626">
        <v>2.2000000000000002</v>
      </c>
      <c r="B21" s="622" t="s">
        <v>908</v>
      </c>
      <c r="C21" s="59"/>
      <c r="D21" s="59" t="e">
        <f>+E21/C21</f>
        <v>#DIV/0!</v>
      </c>
      <c r="E21" s="62"/>
      <c r="F21" s="59"/>
      <c r="G21" s="59"/>
      <c r="H21" s="62">
        <f>+F21*G21</f>
        <v>0</v>
      </c>
      <c r="I21" s="59"/>
      <c r="J21" s="59"/>
      <c r="K21" s="62">
        <f>+I21*J21</f>
        <v>0</v>
      </c>
      <c r="L21" s="59">
        <f t="shared" si="2"/>
        <v>0</v>
      </c>
      <c r="M21" s="59">
        <f t="shared" si="2"/>
        <v>0</v>
      </c>
      <c r="N21" s="59">
        <f t="shared" si="3"/>
        <v>0</v>
      </c>
      <c r="O21" s="59"/>
    </row>
    <row r="22" spans="1:19">
      <c r="A22" s="626">
        <v>2.2999999999999998</v>
      </c>
      <c r="B22" s="622" t="s">
        <v>909</v>
      </c>
      <c r="C22" s="59"/>
      <c r="D22" s="59" t="e">
        <f>+E22/C22</f>
        <v>#DIV/0!</v>
      </c>
      <c r="E22" s="62"/>
      <c r="F22" s="59"/>
      <c r="G22" s="59"/>
      <c r="H22" s="62">
        <f>+F22*G22</f>
        <v>0</v>
      </c>
      <c r="I22" s="59"/>
      <c r="J22" s="59"/>
      <c r="K22" s="62">
        <f>+I22*J22</f>
        <v>0</v>
      </c>
      <c r="L22" s="59">
        <f t="shared" si="2"/>
        <v>0</v>
      </c>
      <c r="M22" s="59">
        <f t="shared" si="2"/>
        <v>0</v>
      </c>
      <c r="N22" s="59">
        <f t="shared" si="3"/>
        <v>0</v>
      </c>
      <c r="O22" s="59"/>
    </row>
    <row r="23" spans="1:19" ht="16.5">
      <c r="A23" s="621">
        <v>3</v>
      </c>
      <c r="B23" s="627" t="s">
        <v>911</v>
      </c>
      <c r="C23" s="620"/>
      <c r="D23" s="620" t="e">
        <f>+E23/C23</f>
        <v>#DIV/0!</v>
      </c>
      <c r="E23" s="93"/>
      <c r="F23" s="620"/>
      <c r="G23" s="620"/>
      <c r="H23" s="93">
        <f>+F23*G23</f>
        <v>0</v>
      </c>
      <c r="I23" s="620"/>
      <c r="J23" s="620"/>
      <c r="K23" s="93">
        <f>+I23*J23</f>
        <v>0</v>
      </c>
      <c r="L23" s="620">
        <f>+I23-F23</f>
        <v>0</v>
      </c>
      <c r="M23" s="620">
        <f>+J23-G23</f>
        <v>0</v>
      </c>
      <c r="N23" s="620">
        <f>+K23-H23</f>
        <v>0</v>
      </c>
      <c r="O23" s="620"/>
    </row>
    <row r="24" spans="1:19" s="621" customFormat="1" ht="33">
      <c r="A24" s="624"/>
      <c r="B24" s="625" t="s">
        <v>912</v>
      </c>
      <c r="C24" s="620">
        <f>SUM(C26:C27)</f>
        <v>0</v>
      </c>
      <c r="D24" s="620" t="s">
        <v>1</v>
      </c>
      <c r="E24" s="620">
        <f t="shared" ref="E24:N24" si="4">SUM(E26:E27)</f>
        <v>0</v>
      </c>
      <c r="F24" s="620">
        <f t="shared" si="4"/>
        <v>0</v>
      </c>
      <c r="G24" s="620" t="s">
        <v>1</v>
      </c>
      <c r="H24" s="620">
        <f t="shared" si="4"/>
        <v>0</v>
      </c>
      <c r="I24" s="620">
        <f t="shared" si="4"/>
        <v>0</v>
      </c>
      <c r="J24" s="620" t="s">
        <v>1</v>
      </c>
      <c r="K24" s="620">
        <f t="shared" si="4"/>
        <v>0</v>
      </c>
      <c r="L24" s="620">
        <f t="shared" si="4"/>
        <v>0</v>
      </c>
      <c r="M24" s="620" t="s">
        <v>1</v>
      </c>
      <c r="N24" s="620">
        <f t="shared" si="4"/>
        <v>0</v>
      </c>
      <c r="O24" s="620"/>
    </row>
    <row r="25" spans="1:19">
      <c r="A25" s="626"/>
      <c r="B25" s="623" t="s">
        <v>905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9">
      <c r="A26" s="626">
        <v>3.1</v>
      </c>
      <c r="B26" s="622" t="s">
        <v>907</v>
      </c>
      <c r="C26" s="59"/>
      <c r="D26" s="59" t="e">
        <f>+E26/C26</f>
        <v>#DIV/0!</v>
      </c>
      <c r="E26" s="62"/>
      <c r="F26" s="59"/>
      <c r="G26" s="59"/>
      <c r="H26" s="62">
        <f>+F26*G26</f>
        <v>0</v>
      </c>
      <c r="I26" s="59"/>
      <c r="J26" s="59"/>
      <c r="K26" s="62">
        <f>+I26*J26</f>
        <v>0</v>
      </c>
      <c r="L26" s="59"/>
      <c r="M26" s="59">
        <f>+J26-G26</f>
        <v>0</v>
      </c>
      <c r="N26" s="62"/>
      <c r="O26" s="62"/>
    </row>
    <row r="27" spans="1:19">
      <c r="A27" s="626">
        <v>3.2</v>
      </c>
      <c r="B27" s="622" t="s">
        <v>909</v>
      </c>
      <c r="C27" s="59"/>
      <c r="D27" s="59" t="e">
        <f>+E27/C27</f>
        <v>#DIV/0!</v>
      </c>
      <c r="E27" s="62"/>
      <c r="F27" s="59"/>
      <c r="G27" s="59"/>
      <c r="H27" s="62">
        <f>+F27*G27</f>
        <v>0</v>
      </c>
      <c r="I27" s="59"/>
      <c r="J27" s="59"/>
      <c r="K27" s="62">
        <f>+I27*J27</f>
        <v>0</v>
      </c>
      <c r="L27" s="59"/>
      <c r="M27" s="59">
        <f>+J27-G27</f>
        <v>0</v>
      </c>
      <c r="N27" s="62"/>
      <c r="O27" s="62"/>
    </row>
    <row r="28" spans="1:19" s="621" customFormat="1" ht="33">
      <c r="A28" s="624"/>
      <c r="B28" s="625" t="s">
        <v>913</v>
      </c>
      <c r="C28" s="620">
        <f>SUM(C30:C31)</f>
        <v>19</v>
      </c>
      <c r="D28" s="620" t="s">
        <v>1</v>
      </c>
      <c r="E28" s="620">
        <f t="shared" ref="E28:N28" si="5">SUM(E30:E31)</f>
        <v>0</v>
      </c>
      <c r="F28" s="620">
        <f t="shared" si="5"/>
        <v>40</v>
      </c>
      <c r="G28" s="620" t="s">
        <v>1</v>
      </c>
      <c r="H28" s="620">
        <f t="shared" si="5"/>
        <v>0</v>
      </c>
      <c r="I28" s="620">
        <f t="shared" si="5"/>
        <v>40</v>
      </c>
      <c r="J28" s="620" t="s">
        <v>1</v>
      </c>
      <c r="K28" s="620">
        <f t="shared" si="5"/>
        <v>0</v>
      </c>
      <c r="L28" s="620">
        <f t="shared" si="5"/>
        <v>0</v>
      </c>
      <c r="M28" s="620" t="s">
        <v>1</v>
      </c>
      <c r="N28" s="620">
        <f t="shared" si="5"/>
        <v>0</v>
      </c>
      <c r="O28" s="620"/>
    </row>
    <row r="29" spans="1:19">
      <c r="A29" s="622"/>
      <c r="B29" s="629" t="s">
        <v>914</v>
      </c>
      <c r="C29" s="59"/>
      <c r="D29" s="59"/>
      <c r="E29" s="62"/>
      <c r="F29" s="59"/>
      <c r="G29" s="59"/>
      <c r="H29" s="62"/>
      <c r="I29" s="59"/>
      <c r="J29" s="59"/>
      <c r="K29" s="62"/>
      <c r="L29" s="59"/>
      <c r="M29" s="59"/>
      <c r="N29" s="62"/>
      <c r="O29" s="62"/>
    </row>
    <row r="30" spans="1:19">
      <c r="A30" s="622" t="s">
        <v>915</v>
      </c>
      <c r="B30" s="622" t="s">
        <v>916</v>
      </c>
      <c r="C30" s="59">
        <v>19</v>
      </c>
      <c r="D30" s="59"/>
      <c r="E30" s="15"/>
      <c r="F30" s="217">
        <v>40</v>
      </c>
      <c r="G30" s="217"/>
      <c r="H30" s="62"/>
      <c r="I30" s="59">
        <v>40</v>
      </c>
      <c r="J30" s="59">
        <v>380</v>
      </c>
      <c r="K30" s="62"/>
      <c r="L30" s="59"/>
      <c r="M30" s="59"/>
      <c r="N30" s="62"/>
      <c r="O30" s="62"/>
    </row>
    <row r="31" spans="1:19">
      <c r="A31" s="622"/>
      <c r="B31" s="622"/>
      <c r="C31" s="59"/>
      <c r="D31" s="59"/>
      <c r="E31" s="62"/>
      <c r="F31" s="59"/>
      <c r="G31" s="59"/>
      <c r="H31" s="62"/>
      <c r="I31" s="59"/>
      <c r="J31" s="59"/>
      <c r="K31" s="62"/>
      <c r="L31" s="59"/>
      <c r="M31" s="59"/>
      <c r="N31" s="62"/>
      <c r="O31" s="62"/>
    </row>
    <row r="33" spans="1:2">
      <c r="A33" s="4" t="s">
        <v>7</v>
      </c>
      <c r="B33" s="17" t="s">
        <v>917</v>
      </c>
    </row>
  </sheetData>
  <mergeCells count="2"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topLeftCell="A22" workbookViewId="0">
      <selection activeCell="N45" sqref="N45"/>
    </sheetView>
  </sheetViews>
  <sheetFormatPr defaultRowHeight="13.5"/>
  <cols>
    <col min="1" max="1" width="6.28515625" style="4" customWidth="1"/>
    <col min="2" max="2" width="4.28515625" style="3" customWidth="1"/>
    <col min="3" max="3" width="31.7109375" style="74" customWidth="1"/>
    <col min="4" max="4" width="10" style="69" customWidth="1"/>
    <col min="5" max="5" width="10.5703125" style="69" customWidth="1"/>
    <col min="6" max="6" width="20" style="69" customWidth="1"/>
    <col min="7" max="7" width="11.85546875" style="69" customWidth="1"/>
    <col min="8" max="8" width="20" style="69" customWidth="1"/>
    <col min="9" max="9" width="14" style="3" customWidth="1"/>
    <col min="10" max="10" width="16.140625" style="4" customWidth="1"/>
    <col min="11" max="11" width="13.42578125" style="4" customWidth="1"/>
    <col min="12" max="12" width="14" style="3" customWidth="1"/>
    <col min="13" max="13" width="17.7109375" style="3" customWidth="1"/>
    <col min="14" max="14" width="14" style="4" bestFit="1" customWidth="1"/>
    <col min="15" max="256" width="9.140625" style="4"/>
    <col min="257" max="257" width="6.28515625" style="4" customWidth="1"/>
    <col min="258" max="258" width="4.28515625" style="4" customWidth="1"/>
    <col min="259" max="259" width="31.7109375" style="4" customWidth="1"/>
    <col min="260" max="260" width="10" style="4" customWidth="1"/>
    <col min="261" max="261" width="10.5703125" style="4" customWidth="1"/>
    <col min="262" max="262" width="20" style="4" customWidth="1"/>
    <col min="263" max="263" width="11.85546875" style="4" customWidth="1"/>
    <col min="264" max="264" width="20" style="4" customWidth="1"/>
    <col min="265" max="265" width="14" style="4" customWidth="1"/>
    <col min="266" max="266" width="16.140625" style="4" customWidth="1"/>
    <col min="267" max="267" width="13.42578125" style="4" customWidth="1"/>
    <col min="268" max="268" width="14" style="4" customWidth="1"/>
    <col min="269" max="269" width="17.7109375" style="4" customWidth="1"/>
    <col min="270" max="270" width="14" style="4" bestFit="1" customWidth="1"/>
    <col min="271" max="512" width="9.140625" style="4"/>
    <col min="513" max="513" width="6.28515625" style="4" customWidth="1"/>
    <col min="514" max="514" width="4.28515625" style="4" customWidth="1"/>
    <col min="515" max="515" width="31.7109375" style="4" customWidth="1"/>
    <col min="516" max="516" width="10" style="4" customWidth="1"/>
    <col min="517" max="517" width="10.5703125" style="4" customWidth="1"/>
    <col min="518" max="518" width="20" style="4" customWidth="1"/>
    <col min="519" max="519" width="11.85546875" style="4" customWidth="1"/>
    <col min="520" max="520" width="20" style="4" customWidth="1"/>
    <col min="521" max="521" width="14" style="4" customWidth="1"/>
    <col min="522" max="522" width="16.140625" style="4" customWidth="1"/>
    <col min="523" max="523" width="13.42578125" style="4" customWidth="1"/>
    <col min="524" max="524" width="14" style="4" customWidth="1"/>
    <col min="525" max="525" width="17.7109375" style="4" customWidth="1"/>
    <col min="526" max="526" width="14" style="4" bestFit="1" customWidth="1"/>
    <col min="527" max="768" width="9.140625" style="4"/>
    <col min="769" max="769" width="6.28515625" style="4" customWidth="1"/>
    <col min="770" max="770" width="4.28515625" style="4" customWidth="1"/>
    <col min="771" max="771" width="31.7109375" style="4" customWidth="1"/>
    <col min="772" max="772" width="10" style="4" customWidth="1"/>
    <col min="773" max="773" width="10.5703125" style="4" customWidth="1"/>
    <col min="774" max="774" width="20" style="4" customWidth="1"/>
    <col min="775" max="775" width="11.85546875" style="4" customWidth="1"/>
    <col min="776" max="776" width="20" style="4" customWidth="1"/>
    <col min="777" max="777" width="14" style="4" customWidth="1"/>
    <col min="778" max="778" width="16.140625" style="4" customWidth="1"/>
    <col min="779" max="779" width="13.42578125" style="4" customWidth="1"/>
    <col min="780" max="780" width="14" style="4" customWidth="1"/>
    <col min="781" max="781" width="17.7109375" style="4" customWidth="1"/>
    <col min="782" max="782" width="14" style="4" bestFit="1" customWidth="1"/>
    <col min="783" max="1024" width="9.140625" style="4"/>
    <col min="1025" max="1025" width="6.28515625" style="4" customWidth="1"/>
    <col min="1026" max="1026" width="4.28515625" style="4" customWidth="1"/>
    <col min="1027" max="1027" width="31.7109375" style="4" customWidth="1"/>
    <col min="1028" max="1028" width="10" style="4" customWidth="1"/>
    <col min="1029" max="1029" width="10.5703125" style="4" customWidth="1"/>
    <col min="1030" max="1030" width="20" style="4" customWidth="1"/>
    <col min="1031" max="1031" width="11.85546875" style="4" customWidth="1"/>
    <col min="1032" max="1032" width="20" style="4" customWidth="1"/>
    <col min="1033" max="1033" width="14" style="4" customWidth="1"/>
    <col min="1034" max="1034" width="16.140625" style="4" customWidth="1"/>
    <col min="1035" max="1035" width="13.42578125" style="4" customWidth="1"/>
    <col min="1036" max="1036" width="14" style="4" customWidth="1"/>
    <col min="1037" max="1037" width="17.7109375" style="4" customWidth="1"/>
    <col min="1038" max="1038" width="14" style="4" bestFit="1" customWidth="1"/>
    <col min="1039" max="1280" width="9.140625" style="4"/>
    <col min="1281" max="1281" width="6.28515625" style="4" customWidth="1"/>
    <col min="1282" max="1282" width="4.28515625" style="4" customWidth="1"/>
    <col min="1283" max="1283" width="31.7109375" style="4" customWidth="1"/>
    <col min="1284" max="1284" width="10" style="4" customWidth="1"/>
    <col min="1285" max="1285" width="10.5703125" style="4" customWidth="1"/>
    <col min="1286" max="1286" width="20" style="4" customWidth="1"/>
    <col min="1287" max="1287" width="11.85546875" style="4" customWidth="1"/>
    <col min="1288" max="1288" width="20" style="4" customWidth="1"/>
    <col min="1289" max="1289" width="14" style="4" customWidth="1"/>
    <col min="1290" max="1290" width="16.140625" style="4" customWidth="1"/>
    <col min="1291" max="1291" width="13.42578125" style="4" customWidth="1"/>
    <col min="1292" max="1292" width="14" style="4" customWidth="1"/>
    <col min="1293" max="1293" width="17.7109375" style="4" customWidth="1"/>
    <col min="1294" max="1294" width="14" style="4" bestFit="1" customWidth="1"/>
    <col min="1295" max="1536" width="9.140625" style="4"/>
    <col min="1537" max="1537" width="6.28515625" style="4" customWidth="1"/>
    <col min="1538" max="1538" width="4.28515625" style="4" customWidth="1"/>
    <col min="1539" max="1539" width="31.7109375" style="4" customWidth="1"/>
    <col min="1540" max="1540" width="10" style="4" customWidth="1"/>
    <col min="1541" max="1541" width="10.5703125" style="4" customWidth="1"/>
    <col min="1542" max="1542" width="20" style="4" customWidth="1"/>
    <col min="1543" max="1543" width="11.85546875" style="4" customWidth="1"/>
    <col min="1544" max="1544" width="20" style="4" customWidth="1"/>
    <col min="1545" max="1545" width="14" style="4" customWidth="1"/>
    <col min="1546" max="1546" width="16.140625" style="4" customWidth="1"/>
    <col min="1547" max="1547" width="13.42578125" style="4" customWidth="1"/>
    <col min="1548" max="1548" width="14" style="4" customWidth="1"/>
    <col min="1549" max="1549" width="17.7109375" style="4" customWidth="1"/>
    <col min="1550" max="1550" width="14" style="4" bestFit="1" customWidth="1"/>
    <col min="1551" max="1792" width="9.140625" style="4"/>
    <col min="1793" max="1793" width="6.28515625" style="4" customWidth="1"/>
    <col min="1794" max="1794" width="4.28515625" style="4" customWidth="1"/>
    <col min="1795" max="1795" width="31.7109375" style="4" customWidth="1"/>
    <col min="1796" max="1796" width="10" style="4" customWidth="1"/>
    <col min="1797" max="1797" width="10.5703125" style="4" customWidth="1"/>
    <col min="1798" max="1798" width="20" style="4" customWidth="1"/>
    <col min="1799" max="1799" width="11.85546875" style="4" customWidth="1"/>
    <col min="1800" max="1800" width="20" style="4" customWidth="1"/>
    <col min="1801" max="1801" width="14" style="4" customWidth="1"/>
    <col min="1802" max="1802" width="16.140625" style="4" customWidth="1"/>
    <col min="1803" max="1803" width="13.42578125" style="4" customWidth="1"/>
    <col min="1804" max="1804" width="14" style="4" customWidth="1"/>
    <col min="1805" max="1805" width="17.7109375" style="4" customWidth="1"/>
    <col min="1806" max="1806" width="14" style="4" bestFit="1" customWidth="1"/>
    <col min="1807" max="2048" width="9.140625" style="4"/>
    <col min="2049" max="2049" width="6.28515625" style="4" customWidth="1"/>
    <col min="2050" max="2050" width="4.28515625" style="4" customWidth="1"/>
    <col min="2051" max="2051" width="31.7109375" style="4" customWidth="1"/>
    <col min="2052" max="2052" width="10" style="4" customWidth="1"/>
    <col min="2053" max="2053" width="10.5703125" style="4" customWidth="1"/>
    <col min="2054" max="2054" width="20" style="4" customWidth="1"/>
    <col min="2055" max="2055" width="11.85546875" style="4" customWidth="1"/>
    <col min="2056" max="2056" width="20" style="4" customWidth="1"/>
    <col min="2057" max="2057" width="14" style="4" customWidth="1"/>
    <col min="2058" max="2058" width="16.140625" style="4" customWidth="1"/>
    <col min="2059" max="2059" width="13.42578125" style="4" customWidth="1"/>
    <col min="2060" max="2060" width="14" style="4" customWidth="1"/>
    <col min="2061" max="2061" width="17.7109375" style="4" customWidth="1"/>
    <col min="2062" max="2062" width="14" style="4" bestFit="1" customWidth="1"/>
    <col min="2063" max="2304" width="9.140625" style="4"/>
    <col min="2305" max="2305" width="6.28515625" style="4" customWidth="1"/>
    <col min="2306" max="2306" width="4.28515625" style="4" customWidth="1"/>
    <col min="2307" max="2307" width="31.7109375" style="4" customWidth="1"/>
    <col min="2308" max="2308" width="10" style="4" customWidth="1"/>
    <col min="2309" max="2309" width="10.5703125" style="4" customWidth="1"/>
    <col min="2310" max="2310" width="20" style="4" customWidth="1"/>
    <col min="2311" max="2311" width="11.85546875" style="4" customWidth="1"/>
    <col min="2312" max="2312" width="20" style="4" customWidth="1"/>
    <col min="2313" max="2313" width="14" style="4" customWidth="1"/>
    <col min="2314" max="2314" width="16.140625" style="4" customWidth="1"/>
    <col min="2315" max="2315" width="13.42578125" style="4" customWidth="1"/>
    <col min="2316" max="2316" width="14" style="4" customWidth="1"/>
    <col min="2317" max="2317" width="17.7109375" style="4" customWidth="1"/>
    <col min="2318" max="2318" width="14" style="4" bestFit="1" customWidth="1"/>
    <col min="2319" max="2560" width="9.140625" style="4"/>
    <col min="2561" max="2561" width="6.28515625" style="4" customWidth="1"/>
    <col min="2562" max="2562" width="4.28515625" style="4" customWidth="1"/>
    <col min="2563" max="2563" width="31.7109375" style="4" customWidth="1"/>
    <col min="2564" max="2564" width="10" style="4" customWidth="1"/>
    <col min="2565" max="2565" width="10.5703125" style="4" customWidth="1"/>
    <col min="2566" max="2566" width="20" style="4" customWidth="1"/>
    <col min="2567" max="2567" width="11.85546875" style="4" customWidth="1"/>
    <col min="2568" max="2568" width="20" style="4" customWidth="1"/>
    <col min="2569" max="2569" width="14" style="4" customWidth="1"/>
    <col min="2570" max="2570" width="16.140625" style="4" customWidth="1"/>
    <col min="2571" max="2571" width="13.42578125" style="4" customWidth="1"/>
    <col min="2572" max="2572" width="14" style="4" customWidth="1"/>
    <col min="2573" max="2573" width="17.7109375" style="4" customWidth="1"/>
    <col min="2574" max="2574" width="14" style="4" bestFit="1" customWidth="1"/>
    <col min="2575" max="2816" width="9.140625" style="4"/>
    <col min="2817" max="2817" width="6.28515625" style="4" customWidth="1"/>
    <col min="2818" max="2818" width="4.28515625" style="4" customWidth="1"/>
    <col min="2819" max="2819" width="31.7109375" style="4" customWidth="1"/>
    <col min="2820" max="2820" width="10" style="4" customWidth="1"/>
    <col min="2821" max="2821" width="10.5703125" style="4" customWidth="1"/>
    <col min="2822" max="2822" width="20" style="4" customWidth="1"/>
    <col min="2823" max="2823" width="11.85546875" style="4" customWidth="1"/>
    <col min="2824" max="2824" width="20" style="4" customWidth="1"/>
    <col min="2825" max="2825" width="14" style="4" customWidth="1"/>
    <col min="2826" max="2826" width="16.140625" style="4" customWidth="1"/>
    <col min="2827" max="2827" width="13.42578125" style="4" customWidth="1"/>
    <col min="2828" max="2828" width="14" style="4" customWidth="1"/>
    <col min="2829" max="2829" width="17.7109375" style="4" customWidth="1"/>
    <col min="2830" max="2830" width="14" style="4" bestFit="1" customWidth="1"/>
    <col min="2831" max="3072" width="9.140625" style="4"/>
    <col min="3073" max="3073" width="6.28515625" style="4" customWidth="1"/>
    <col min="3074" max="3074" width="4.28515625" style="4" customWidth="1"/>
    <col min="3075" max="3075" width="31.7109375" style="4" customWidth="1"/>
    <col min="3076" max="3076" width="10" style="4" customWidth="1"/>
    <col min="3077" max="3077" width="10.5703125" style="4" customWidth="1"/>
    <col min="3078" max="3078" width="20" style="4" customWidth="1"/>
    <col min="3079" max="3079" width="11.85546875" style="4" customWidth="1"/>
    <col min="3080" max="3080" width="20" style="4" customWidth="1"/>
    <col min="3081" max="3081" width="14" style="4" customWidth="1"/>
    <col min="3082" max="3082" width="16.140625" style="4" customWidth="1"/>
    <col min="3083" max="3083" width="13.42578125" style="4" customWidth="1"/>
    <col min="3084" max="3084" width="14" style="4" customWidth="1"/>
    <col min="3085" max="3085" width="17.7109375" style="4" customWidth="1"/>
    <col min="3086" max="3086" width="14" style="4" bestFit="1" customWidth="1"/>
    <col min="3087" max="3328" width="9.140625" style="4"/>
    <col min="3329" max="3329" width="6.28515625" style="4" customWidth="1"/>
    <col min="3330" max="3330" width="4.28515625" style="4" customWidth="1"/>
    <col min="3331" max="3331" width="31.7109375" style="4" customWidth="1"/>
    <col min="3332" max="3332" width="10" style="4" customWidth="1"/>
    <col min="3333" max="3333" width="10.5703125" style="4" customWidth="1"/>
    <col min="3334" max="3334" width="20" style="4" customWidth="1"/>
    <col min="3335" max="3335" width="11.85546875" style="4" customWidth="1"/>
    <col min="3336" max="3336" width="20" style="4" customWidth="1"/>
    <col min="3337" max="3337" width="14" style="4" customWidth="1"/>
    <col min="3338" max="3338" width="16.140625" style="4" customWidth="1"/>
    <col min="3339" max="3339" width="13.42578125" style="4" customWidth="1"/>
    <col min="3340" max="3340" width="14" style="4" customWidth="1"/>
    <col min="3341" max="3341" width="17.7109375" style="4" customWidth="1"/>
    <col min="3342" max="3342" width="14" style="4" bestFit="1" customWidth="1"/>
    <col min="3343" max="3584" width="9.140625" style="4"/>
    <col min="3585" max="3585" width="6.28515625" style="4" customWidth="1"/>
    <col min="3586" max="3586" width="4.28515625" style="4" customWidth="1"/>
    <col min="3587" max="3587" width="31.7109375" style="4" customWidth="1"/>
    <col min="3588" max="3588" width="10" style="4" customWidth="1"/>
    <col min="3589" max="3589" width="10.5703125" style="4" customWidth="1"/>
    <col min="3590" max="3590" width="20" style="4" customWidth="1"/>
    <col min="3591" max="3591" width="11.85546875" style="4" customWidth="1"/>
    <col min="3592" max="3592" width="20" style="4" customWidth="1"/>
    <col min="3593" max="3593" width="14" style="4" customWidth="1"/>
    <col min="3594" max="3594" width="16.140625" style="4" customWidth="1"/>
    <col min="3595" max="3595" width="13.42578125" style="4" customWidth="1"/>
    <col min="3596" max="3596" width="14" style="4" customWidth="1"/>
    <col min="3597" max="3597" width="17.7109375" style="4" customWidth="1"/>
    <col min="3598" max="3598" width="14" style="4" bestFit="1" customWidth="1"/>
    <col min="3599" max="3840" width="9.140625" style="4"/>
    <col min="3841" max="3841" width="6.28515625" style="4" customWidth="1"/>
    <col min="3842" max="3842" width="4.28515625" style="4" customWidth="1"/>
    <col min="3843" max="3843" width="31.7109375" style="4" customWidth="1"/>
    <col min="3844" max="3844" width="10" style="4" customWidth="1"/>
    <col min="3845" max="3845" width="10.5703125" style="4" customWidth="1"/>
    <col min="3846" max="3846" width="20" style="4" customWidth="1"/>
    <col min="3847" max="3847" width="11.85546875" style="4" customWidth="1"/>
    <col min="3848" max="3848" width="20" style="4" customWidth="1"/>
    <col min="3849" max="3849" width="14" style="4" customWidth="1"/>
    <col min="3850" max="3850" width="16.140625" style="4" customWidth="1"/>
    <col min="3851" max="3851" width="13.42578125" style="4" customWidth="1"/>
    <col min="3852" max="3852" width="14" style="4" customWidth="1"/>
    <col min="3853" max="3853" width="17.7109375" style="4" customWidth="1"/>
    <col min="3854" max="3854" width="14" style="4" bestFit="1" customWidth="1"/>
    <col min="3855" max="4096" width="9.140625" style="4"/>
    <col min="4097" max="4097" width="6.28515625" style="4" customWidth="1"/>
    <col min="4098" max="4098" width="4.28515625" style="4" customWidth="1"/>
    <col min="4099" max="4099" width="31.7109375" style="4" customWidth="1"/>
    <col min="4100" max="4100" width="10" style="4" customWidth="1"/>
    <col min="4101" max="4101" width="10.5703125" style="4" customWidth="1"/>
    <col min="4102" max="4102" width="20" style="4" customWidth="1"/>
    <col min="4103" max="4103" width="11.85546875" style="4" customWidth="1"/>
    <col min="4104" max="4104" width="20" style="4" customWidth="1"/>
    <col min="4105" max="4105" width="14" style="4" customWidth="1"/>
    <col min="4106" max="4106" width="16.140625" style="4" customWidth="1"/>
    <col min="4107" max="4107" width="13.42578125" style="4" customWidth="1"/>
    <col min="4108" max="4108" width="14" style="4" customWidth="1"/>
    <col min="4109" max="4109" width="17.7109375" style="4" customWidth="1"/>
    <col min="4110" max="4110" width="14" style="4" bestFit="1" customWidth="1"/>
    <col min="4111" max="4352" width="9.140625" style="4"/>
    <col min="4353" max="4353" width="6.28515625" style="4" customWidth="1"/>
    <col min="4354" max="4354" width="4.28515625" style="4" customWidth="1"/>
    <col min="4355" max="4355" width="31.7109375" style="4" customWidth="1"/>
    <col min="4356" max="4356" width="10" style="4" customWidth="1"/>
    <col min="4357" max="4357" width="10.5703125" style="4" customWidth="1"/>
    <col min="4358" max="4358" width="20" style="4" customWidth="1"/>
    <col min="4359" max="4359" width="11.85546875" style="4" customWidth="1"/>
    <col min="4360" max="4360" width="20" style="4" customWidth="1"/>
    <col min="4361" max="4361" width="14" style="4" customWidth="1"/>
    <col min="4362" max="4362" width="16.140625" style="4" customWidth="1"/>
    <col min="4363" max="4363" width="13.42578125" style="4" customWidth="1"/>
    <col min="4364" max="4364" width="14" style="4" customWidth="1"/>
    <col min="4365" max="4365" width="17.7109375" style="4" customWidth="1"/>
    <col min="4366" max="4366" width="14" style="4" bestFit="1" customWidth="1"/>
    <col min="4367" max="4608" width="9.140625" style="4"/>
    <col min="4609" max="4609" width="6.28515625" style="4" customWidth="1"/>
    <col min="4610" max="4610" width="4.28515625" style="4" customWidth="1"/>
    <col min="4611" max="4611" width="31.7109375" style="4" customWidth="1"/>
    <col min="4612" max="4612" width="10" style="4" customWidth="1"/>
    <col min="4613" max="4613" width="10.5703125" style="4" customWidth="1"/>
    <col min="4614" max="4614" width="20" style="4" customWidth="1"/>
    <col min="4615" max="4615" width="11.85546875" style="4" customWidth="1"/>
    <col min="4616" max="4616" width="20" style="4" customWidth="1"/>
    <col min="4617" max="4617" width="14" style="4" customWidth="1"/>
    <col min="4618" max="4618" width="16.140625" style="4" customWidth="1"/>
    <col min="4619" max="4619" width="13.42578125" style="4" customWidth="1"/>
    <col min="4620" max="4620" width="14" style="4" customWidth="1"/>
    <col min="4621" max="4621" width="17.7109375" style="4" customWidth="1"/>
    <col min="4622" max="4622" width="14" style="4" bestFit="1" customWidth="1"/>
    <col min="4623" max="4864" width="9.140625" style="4"/>
    <col min="4865" max="4865" width="6.28515625" style="4" customWidth="1"/>
    <col min="4866" max="4866" width="4.28515625" style="4" customWidth="1"/>
    <col min="4867" max="4867" width="31.7109375" style="4" customWidth="1"/>
    <col min="4868" max="4868" width="10" style="4" customWidth="1"/>
    <col min="4869" max="4869" width="10.5703125" style="4" customWidth="1"/>
    <col min="4870" max="4870" width="20" style="4" customWidth="1"/>
    <col min="4871" max="4871" width="11.85546875" style="4" customWidth="1"/>
    <col min="4872" max="4872" width="20" style="4" customWidth="1"/>
    <col min="4873" max="4873" width="14" style="4" customWidth="1"/>
    <col min="4874" max="4874" width="16.140625" style="4" customWidth="1"/>
    <col min="4875" max="4875" width="13.42578125" style="4" customWidth="1"/>
    <col min="4876" max="4876" width="14" style="4" customWidth="1"/>
    <col min="4877" max="4877" width="17.7109375" style="4" customWidth="1"/>
    <col min="4878" max="4878" width="14" style="4" bestFit="1" customWidth="1"/>
    <col min="4879" max="5120" width="9.140625" style="4"/>
    <col min="5121" max="5121" width="6.28515625" style="4" customWidth="1"/>
    <col min="5122" max="5122" width="4.28515625" style="4" customWidth="1"/>
    <col min="5123" max="5123" width="31.7109375" style="4" customWidth="1"/>
    <col min="5124" max="5124" width="10" style="4" customWidth="1"/>
    <col min="5125" max="5125" width="10.5703125" style="4" customWidth="1"/>
    <col min="5126" max="5126" width="20" style="4" customWidth="1"/>
    <col min="5127" max="5127" width="11.85546875" style="4" customWidth="1"/>
    <col min="5128" max="5128" width="20" style="4" customWidth="1"/>
    <col min="5129" max="5129" width="14" style="4" customWidth="1"/>
    <col min="5130" max="5130" width="16.140625" style="4" customWidth="1"/>
    <col min="5131" max="5131" width="13.42578125" style="4" customWidth="1"/>
    <col min="5132" max="5132" width="14" style="4" customWidth="1"/>
    <col min="5133" max="5133" width="17.7109375" style="4" customWidth="1"/>
    <col min="5134" max="5134" width="14" style="4" bestFit="1" customWidth="1"/>
    <col min="5135" max="5376" width="9.140625" style="4"/>
    <col min="5377" max="5377" width="6.28515625" style="4" customWidth="1"/>
    <col min="5378" max="5378" width="4.28515625" style="4" customWidth="1"/>
    <col min="5379" max="5379" width="31.7109375" style="4" customWidth="1"/>
    <col min="5380" max="5380" width="10" style="4" customWidth="1"/>
    <col min="5381" max="5381" width="10.5703125" style="4" customWidth="1"/>
    <col min="5382" max="5382" width="20" style="4" customWidth="1"/>
    <col min="5383" max="5383" width="11.85546875" style="4" customWidth="1"/>
    <col min="5384" max="5384" width="20" style="4" customWidth="1"/>
    <col min="5385" max="5385" width="14" style="4" customWidth="1"/>
    <col min="5386" max="5386" width="16.140625" style="4" customWidth="1"/>
    <col min="5387" max="5387" width="13.42578125" style="4" customWidth="1"/>
    <col min="5388" max="5388" width="14" style="4" customWidth="1"/>
    <col min="5389" max="5389" width="17.7109375" style="4" customWidth="1"/>
    <col min="5390" max="5390" width="14" style="4" bestFit="1" customWidth="1"/>
    <col min="5391" max="5632" width="9.140625" style="4"/>
    <col min="5633" max="5633" width="6.28515625" style="4" customWidth="1"/>
    <col min="5634" max="5634" width="4.28515625" style="4" customWidth="1"/>
    <col min="5635" max="5635" width="31.7109375" style="4" customWidth="1"/>
    <col min="5636" max="5636" width="10" style="4" customWidth="1"/>
    <col min="5637" max="5637" width="10.5703125" style="4" customWidth="1"/>
    <col min="5638" max="5638" width="20" style="4" customWidth="1"/>
    <col min="5639" max="5639" width="11.85546875" style="4" customWidth="1"/>
    <col min="5640" max="5640" width="20" style="4" customWidth="1"/>
    <col min="5641" max="5641" width="14" style="4" customWidth="1"/>
    <col min="5642" max="5642" width="16.140625" style="4" customWidth="1"/>
    <col min="5643" max="5643" width="13.42578125" style="4" customWidth="1"/>
    <col min="5644" max="5644" width="14" style="4" customWidth="1"/>
    <col min="5645" max="5645" width="17.7109375" style="4" customWidth="1"/>
    <col min="5646" max="5646" width="14" style="4" bestFit="1" customWidth="1"/>
    <col min="5647" max="5888" width="9.140625" style="4"/>
    <col min="5889" max="5889" width="6.28515625" style="4" customWidth="1"/>
    <col min="5890" max="5890" width="4.28515625" style="4" customWidth="1"/>
    <col min="5891" max="5891" width="31.7109375" style="4" customWidth="1"/>
    <col min="5892" max="5892" width="10" style="4" customWidth="1"/>
    <col min="5893" max="5893" width="10.5703125" style="4" customWidth="1"/>
    <col min="5894" max="5894" width="20" style="4" customWidth="1"/>
    <col min="5895" max="5895" width="11.85546875" style="4" customWidth="1"/>
    <col min="5896" max="5896" width="20" style="4" customWidth="1"/>
    <col min="5897" max="5897" width="14" style="4" customWidth="1"/>
    <col min="5898" max="5898" width="16.140625" style="4" customWidth="1"/>
    <col min="5899" max="5899" width="13.42578125" style="4" customWidth="1"/>
    <col min="5900" max="5900" width="14" style="4" customWidth="1"/>
    <col min="5901" max="5901" width="17.7109375" style="4" customWidth="1"/>
    <col min="5902" max="5902" width="14" style="4" bestFit="1" customWidth="1"/>
    <col min="5903" max="6144" width="9.140625" style="4"/>
    <col min="6145" max="6145" width="6.28515625" style="4" customWidth="1"/>
    <col min="6146" max="6146" width="4.28515625" style="4" customWidth="1"/>
    <col min="6147" max="6147" width="31.7109375" style="4" customWidth="1"/>
    <col min="6148" max="6148" width="10" style="4" customWidth="1"/>
    <col min="6149" max="6149" width="10.5703125" style="4" customWidth="1"/>
    <col min="6150" max="6150" width="20" style="4" customWidth="1"/>
    <col min="6151" max="6151" width="11.85546875" style="4" customWidth="1"/>
    <col min="6152" max="6152" width="20" style="4" customWidth="1"/>
    <col min="6153" max="6153" width="14" style="4" customWidth="1"/>
    <col min="6154" max="6154" width="16.140625" style="4" customWidth="1"/>
    <col min="6155" max="6155" width="13.42578125" style="4" customWidth="1"/>
    <col min="6156" max="6156" width="14" style="4" customWidth="1"/>
    <col min="6157" max="6157" width="17.7109375" style="4" customWidth="1"/>
    <col min="6158" max="6158" width="14" style="4" bestFit="1" customWidth="1"/>
    <col min="6159" max="6400" width="9.140625" style="4"/>
    <col min="6401" max="6401" width="6.28515625" style="4" customWidth="1"/>
    <col min="6402" max="6402" width="4.28515625" style="4" customWidth="1"/>
    <col min="6403" max="6403" width="31.7109375" style="4" customWidth="1"/>
    <col min="6404" max="6404" width="10" style="4" customWidth="1"/>
    <col min="6405" max="6405" width="10.5703125" style="4" customWidth="1"/>
    <col min="6406" max="6406" width="20" style="4" customWidth="1"/>
    <col min="6407" max="6407" width="11.85546875" style="4" customWidth="1"/>
    <col min="6408" max="6408" width="20" style="4" customWidth="1"/>
    <col min="6409" max="6409" width="14" style="4" customWidth="1"/>
    <col min="6410" max="6410" width="16.140625" style="4" customWidth="1"/>
    <col min="6411" max="6411" width="13.42578125" style="4" customWidth="1"/>
    <col min="6412" max="6412" width="14" style="4" customWidth="1"/>
    <col min="6413" max="6413" width="17.7109375" style="4" customWidth="1"/>
    <col min="6414" max="6414" width="14" style="4" bestFit="1" customWidth="1"/>
    <col min="6415" max="6656" width="9.140625" style="4"/>
    <col min="6657" max="6657" width="6.28515625" style="4" customWidth="1"/>
    <col min="6658" max="6658" width="4.28515625" style="4" customWidth="1"/>
    <col min="6659" max="6659" width="31.7109375" style="4" customWidth="1"/>
    <col min="6660" max="6660" width="10" style="4" customWidth="1"/>
    <col min="6661" max="6661" width="10.5703125" style="4" customWidth="1"/>
    <col min="6662" max="6662" width="20" style="4" customWidth="1"/>
    <col min="6663" max="6663" width="11.85546875" style="4" customWidth="1"/>
    <col min="6664" max="6664" width="20" style="4" customWidth="1"/>
    <col min="6665" max="6665" width="14" style="4" customWidth="1"/>
    <col min="6666" max="6666" width="16.140625" style="4" customWidth="1"/>
    <col min="6667" max="6667" width="13.42578125" style="4" customWidth="1"/>
    <col min="6668" max="6668" width="14" style="4" customWidth="1"/>
    <col min="6669" max="6669" width="17.7109375" style="4" customWidth="1"/>
    <col min="6670" max="6670" width="14" style="4" bestFit="1" customWidth="1"/>
    <col min="6671" max="6912" width="9.140625" style="4"/>
    <col min="6913" max="6913" width="6.28515625" style="4" customWidth="1"/>
    <col min="6914" max="6914" width="4.28515625" style="4" customWidth="1"/>
    <col min="6915" max="6915" width="31.7109375" style="4" customWidth="1"/>
    <col min="6916" max="6916" width="10" style="4" customWidth="1"/>
    <col min="6917" max="6917" width="10.5703125" style="4" customWidth="1"/>
    <col min="6918" max="6918" width="20" style="4" customWidth="1"/>
    <col min="6919" max="6919" width="11.85546875" style="4" customWidth="1"/>
    <col min="6920" max="6920" width="20" style="4" customWidth="1"/>
    <col min="6921" max="6921" width="14" style="4" customWidth="1"/>
    <col min="6922" max="6922" width="16.140625" style="4" customWidth="1"/>
    <col min="6923" max="6923" width="13.42578125" style="4" customWidth="1"/>
    <col min="6924" max="6924" width="14" style="4" customWidth="1"/>
    <col min="6925" max="6925" width="17.7109375" style="4" customWidth="1"/>
    <col min="6926" max="6926" width="14" style="4" bestFit="1" customWidth="1"/>
    <col min="6927" max="7168" width="9.140625" style="4"/>
    <col min="7169" max="7169" width="6.28515625" style="4" customWidth="1"/>
    <col min="7170" max="7170" width="4.28515625" style="4" customWidth="1"/>
    <col min="7171" max="7171" width="31.7109375" style="4" customWidth="1"/>
    <col min="7172" max="7172" width="10" style="4" customWidth="1"/>
    <col min="7173" max="7173" width="10.5703125" style="4" customWidth="1"/>
    <col min="7174" max="7174" width="20" style="4" customWidth="1"/>
    <col min="7175" max="7175" width="11.85546875" style="4" customWidth="1"/>
    <col min="7176" max="7176" width="20" style="4" customWidth="1"/>
    <col min="7177" max="7177" width="14" style="4" customWidth="1"/>
    <col min="7178" max="7178" width="16.140625" style="4" customWidth="1"/>
    <col min="7179" max="7179" width="13.42578125" style="4" customWidth="1"/>
    <col min="7180" max="7180" width="14" style="4" customWidth="1"/>
    <col min="7181" max="7181" width="17.7109375" style="4" customWidth="1"/>
    <col min="7182" max="7182" width="14" style="4" bestFit="1" customWidth="1"/>
    <col min="7183" max="7424" width="9.140625" style="4"/>
    <col min="7425" max="7425" width="6.28515625" style="4" customWidth="1"/>
    <col min="7426" max="7426" width="4.28515625" style="4" customWidth="1"/>
    <col min="7427" max="7427" width="31.7109375" style="4" customWidth="1"/>
    <col min="7428" max="7428" width="10" style="4" customWidth="1"/>
    <col min="7429" max="7429" width="10.5703125" style="4" customWidth="1"/>
    <col min="7430" max="7430" width="20" style="4" customWidth="1"/>
    <col min="7431" max="7431" width="11.85546875" style="4" customWidth="1"/>
    <col min="7432" max="7432" width="20" style="4" customWidth="1"/>
    <col min="7433" max="7433" width="14" style="4" customWidth="1"/>
    <col min="7434" max="7434" width="16.140625" style="4" customWidth="1"/>
    <col min="7435" max="7435" width="13.42578125" style="4" customWidth="1"/>
    <col min="7436" max="7436" width="14" style="4" customWidth="1"/>
    <col min="7437" max="7437" width="17.7109375" style="4" customWidth="1"/>
    <col min="7438" max="7438" width="14" style="4" bestFit="1" customWidth="1"/>
    <col min="7439" max="7680" width="9.140625" style="4"/>
    <col min="7681" max="7681" width="6.28515625" style="4" customWidth="1"/>
    <col min="7682" max="7682" width="4.28515625" style="4" customWidth="1"/>
    <col min="7683" max="7683" width="31.7109375" style="4" customWidth="1"/>
    <col min="7684" max="7684" width="10" style="4" customWidth="1"/>
    <col min="7685" max="7685" width="10.5703125" style="4" customWidth="1"/>
    <col min="7686" max="7686" width="20" style="4" customWidth="1"/>
    <col min="7687" max="7687" width="11.85546875" style="4" customWidth="1"/>
    <col min="7688" max="7688" width="20" style="4" customWidth="1"/>
    <col min="7689" max="7689" width="14" style="4" customWidth="1"/>
    <col min="7690" max="7690" width="16.140625" style="4" customWidth="1"/>
    <col min="7691" max="7691" width="13.42578125" style="4" customWidth="1"/>
    <col min="7692" max="7692" width="14" style="4" customWidth="1"/>
    <col min="7693" max="7693" width="17.7109375" style="4" customWidth="1"/>
    <col min="7694" max="7694" width="14" style="4" bestFit="1" customWidth="1"/>
    <col min="7695" max="7936" width="9.140625" style="4"/>
    <col min="7937" max="7937" width="6.28515625" style="4" customWidth="1"/>
    <col min="7938" max="7938" width="4.28515625" style="4" customWidth="1"/>
    <col min="7939" max="7939" width="31.7109375" style="4" customWidth="1"/>
    <col min="7940" max="7940" width="10" style="4" customWidth="1"/>
    <col min="7941" max="7941" width="10.5703125" style="4" customWidth="1"/>
    <col min="7942" max="7942" width="20" style="4" customWidth="1"/>
    <col min="7943" max="7943" width="11.85546875" style="4" customWidth="1"/>
    <col min="7944" max="7944" width="20" style="4" customWidth="1"/>
    <col min="7945" max="7945" width="14" style="4" customWidth="1"/>
    <col min="7946" max="7946" width="16.140625" style="4" customWidth="1"/>
    <col min="7947" max="7947" width="13.42578125" style="4" customWidth="1"/>
    <col min="7948" max="7948" width="14" style="4" customWidth="1"/>
    <col min="7949" max="7949" width="17.7109375" style="4" customWidth="1"/>
    <col min="7950" max="7950" width="14" style="4" bestFit="1" customWidth="1"/>
    <col min="7951" max="8192" width="9.140625" style="4"/>
    <col min="8193" max="8193" width="6.28515625" style="4" customWidth="1"/>
    <col min="8194" max="8194" width="4.28515625" style="4" customWidth="1"/>
    <col min="8195" max="8195" width="31.7109375" style="4" customWidth="1"/>
    <col min="8196" max="8196" width="10" style="4" customWidth="1"/>
    <col min="8197" max="8197" width="10.5703125" style="4" customWidth="1"/>
    <col min="8198" max="8198" width="20" style="4" customWidth="1"/>
    <col min="8199" max="8199" width="11.85546875" style="4" customWidth="1"/>
    <col min="8200" max="8200" width="20" style="4" customWidth="1"/>
    <col min="8201" max="8201" width="14" style="4" customWidth="1"/>
    <col min="8202" max="8202" width="16.140625" style="4" customWidth="1"/>
    <col min="8203" max="8203" width="13.42578125" style="4" customWidth="1"/>
    <col min="8204" max="8204" width="14" style="4" customWidth="1"/>
    <col min="8205" max="8205" width="17.7109375" style="4" customWidth="1"/>
    <col min="8206" max="8206" width="14" style="4" bestFit="1" customWidth="1"/>
    <col min="8207" max="8448" width="9.140625" style="4"/>
    <col min="8449" max="8449" width="6.28515625" style="4" customWidth="1"/>
    <col min="8450" max="8450" width="4.28515625" style="4" customWidth="1"/>
    <col min="8451" max="8451" width="31.7109375" style="4" customWidth="1"/>
    <col min="8452" max="8452" width="10" style="4" customWidth="1"/>
    <col min="8453" max="8453" width="10.5703125" style="4" customWidth="1"/>
    <col min="8454" max="8454" width="20" style="4" customWidth="1"/>
    <col min="8455" max="8455" width="11.85546875" style="4" customWidth="1"/>
    <col min="8456" max="8456" width="20" style="4" customWidth="1"/>
    <col min="8457" max="8457" width="14" style="4" customWidth="1"/>
    <col min="8458" max="8458" width="16.140625" style="4" customWidth="1"/>
    <col min="8459" max="8459" width="13.42578125" style="4" customWidth="1"/>
    <col min="8460" max="8460" width="14" style="4" customWidth="1"/>
    <col min="8461" max="8461" width="17.7109375" style="4" customWidth="1"/>
    <col min="8462" max="8462" width="14" style="4" bestFit="1" customWidth="1"/>
    <col min="8463" max="8704" width="9.140625" style="4"/>
    <col min="8705" max="8705" width="6.28515625" style="4" customWidth="1"/>
    <col min="8706" max="8706" width="4.28515625" style="4" customWidth="1"/>
    <col min="8707" max="8707" width="31.7109375" style="4" customWidth="1"/>
    <col min="8708" max="8708" width="10" style="4" customWidth="1"/>
    <col min="8709" max="8709" width="10.5703125" style="4" customWidth="1"/>
    <col min="8710" max="8710" width="20" style="4" customWidth="1"/>
    <col min="8711" max="8711" width="11.85546875" style="4" customWidth="1"/>
    <col min="8712" max="8712" width="20" style="4" customWidth="1"/>
    <col min="8713" max="8713" width="14" style="4" customWidth="1"/>
    <col min="8714" max="8714" width="16.140625" style="4" customWidth="1"/>
    <col min="8715" max="8715" width="13.42578125" style="4" customWidth="1"/>
    <col min="8716" max="8716" width="14" style="4" customWidth="1"/>
    <col min="8717" max="8717" width="17.7109375" style="4" customWidth="1"/>
    <col min="8718" max="8718" width="14" style="4" bestFit="1" customWidth="1"/>
    <col min="8719" max="8960" width="9.140625" style="4"/>
    <col min="8961" max="8961" width="6.28515625" style="4" customWidth="1"/>
    <col min="8962" max="8962" width="4.28515625" style="4" customWidth="1"/>
    <col min="8963" max="8963" width="31.7109375" style="4" customWidth="1"/>
    <col min="8964" max="8964" width="10" style="4" customWidth="1"/>
    <col min="8965" max="8965" width="10.5703125" style="4" customWidth="1"/>
    <col min="8966" max="8966" width="20" style="4" customWidth="1"/>
    <col min="8967" max="8967" width="11.85546875" style="4" customWidth="1"/>
    <col min="8968" max="8968" width="20" style="4" customWidth="1"/>
    <col min="8969" max="8969" width="14" style="4" customWidth="1"/>
    <col min="8970" max="8970" width="16.140625" style="4" customWidth="1"/>
    <col min="8971" max="8971" width="13.42578125" style="4" customWidth="1"/>
    <col min="8972" max="8972" width="14" style="4" customWidth="1"/>
    <col min="8973" max="8973" width="17.7109375" style="4" customWidth="1"/>
    <col min="8974" max="8974" width="14" style="4" bestFit="1" customWidth="1"/>
    <col min="8975" max="9216" width="9.140625" style="4"/>
    <col min="9217" max="9217" width="6.28515625" style="4" customWidth="1"/>
    <col min="9218" max="9218" width="4.28515625" style="4" customWidth="1"/>
    <col min="9219" max="9219" width="31.7109375" style="4" customWidth="1"/>
    <col min="9220" max="9220" width="10" style="4" customWidth="1"/>
    <col min="9221" max="9221" width="10.5703125" style="4" customWidth="1"/>
    <col min="9222" max="9222" width="20" style="4" customWidth="1"/>
    <col min="9223" max="9223" width="11.85546875" style="4" customWidth="1"/>
    <col min="9224" max="9224" width="20" style="4" customWidth="1"/>
    <col min="9225" max="9225" width="14" style="4" customWidth="1"/>
    <col min="9226" max="9226" width="16.140625" style="4" customWidth="1"/>
    <col min="9227" max="9227" width="13.42578125" style="4" customWidth="1"/>
    <col min="9228" max="9228" width="14" style="4" customWidth="1"/>
    <col min="9229" max="9229" width="17.7109375" style="4" customWidth="1"/>
    <col min="9230" max="9230" width="14" style="4" bestFit="1" customWidth="1"/>
    <col min="9231" max="9472" width="9.140625" style="4"/>
    <col min="9473" max="9473" width="6.28515625" style="4" customWidth="1"/>
    <col min="9474" max="9474" width="4.28515625" style="4" customWidth="1"/>
    <col min="9475" max="9475" width="31.7109375" style="4" customWidth="1"/>
    <col min="9476" max="9476" width="10" style="4" customWidth="1"/>
    <col min="9477" max="9477" width="10.5703125" style="4" customWidth="1"/>
    <col min="9478" max="9478" width="20" style="4" customWidth="1"/>
    <col min="9479" max="9479" width="11.85546875" style="4" customWidth="1"/>
    <col min="9480" max="9480" width="20" style="4" customWidth="1"/>
    <col min="9481" max="9481" width="14" style="4" customWidth="1"/>
    <col min="9482" max="9482" width="16.140625" style="4" customWidth="1"/>
    <col min="9483" max="9483" width="13.42578125" style="4" customWidth="1"/>
    <col min="9484" max="9484" width="14" style="4" customWidth="1"/>
    <col min="9485" max="9485" width="17.7109375" style="4" customWidth="1"/>
    <col min="9486" max="9486" width="14" style="4" bestFit="1" customWidth="1"/>
    <col min="9487" max="9728" width="9.140625" style="4"/>
    <col min="9729" max="9729" width="6.28515625" style="4" customWidth="1"/>
    <col min="9730" max="9730" width="4.28515625" style="4" customWidth="1"/>
    <col min="9731" max="9731" width="31.7109375" style="4" customWidth="1"/>
    <col min="9732" max="9732" width="10" style="4" customWidth="1"/>
    <col min="9733" max="9733" width="10.5703125" style="4" customWidth="1"/>
    <col min="9734" max="9734" width="20" style="4" customWidth="1"/>
    <col min="9735" max="9735" width="11.85546875" style="4" customWidth="1"/>
    <col min="9736" max="9736" width="20" style="4" customWidth="1"/>
    <col min="9737" max="9737" width="14" style="4" customWidth="1"/>
    <col min="9738" max="9738" width="16.140625" style="4" customWidth="1"/>
    <col min="9739" max="9739" width="13.42578125" style="4" customWidth="1"/>
    <col min="9740" max="9740" width="14" style="4" customWidth="1"/>
    <col min="9741" max="9741" width="17.7109375" style="4" customWidth="1"/>
    <col min="9742" max="9742" width="14" style="4" bestFit="1" customWidth="1"/>
    <col min="9743" max="9984" width="9.140625" style="4"/>
    <col min="9985" max="9985" width="6.28515625" style="4" customWidth="1"/>
    <col min="9986" max="9986" width="4.28515625" style="4" customWidth="1"/>
    <col min="9987" max="9987" width="31.7109375" style="4" customWidth="1"/>
    <col min="9988" max="9988" width="10" style="4" customWidth="1"/>
    <col min="9989" max="9989" width="10.5703125" style="4" customWidth="1"/>
    <col min="9990" max="9990" width="20" style="4" customWidth="1"/>
    <col min="9991" max="9991" width="11.85546875" style="4" customWidth="1"/>
    <col min="9992" max="9992" width="20" style="4" customWidth="1"/>
    <col min="9993" max="9993" width="14" style="4" customWidth="1"/>
    <col min="9994" max="9994" width="16.140625" style="4" customWidth="1"/>
    <col min="9995" max="9995" width="13.42578125" style="4" customWidth="1"/>
    <col min="9996" max="9996" width="14" style="4" customWidth="1"/>
    <col min="9997" max="9997" width="17.7109375" style="4" customWidth="1"/>
    <col min="9998" max="9998" width="14" style="4" bestFit="1" customWidth="1"/>
    <col min="9999" max="10240" width="9.140625" style="4"/>
    <col min="10241" max="10241" width="6.28515625" style="4" customWidth="1"/>
    <col min="10242" max="10242" width="4.28515625" style="4" customWidth="1"/>
    <col min="10243" max="10243" width="31.7109375" style="4" customWidth="1"/>
    <col min="10244" max="10244" width="10" style="4" customWidth="1"/>
    <col min="10245" max="10245" width="10.5703125" style="4" customWidth="1"/>
    <col min="10246" max="10246" width="20" style="4" customWidth="1"/>
    <col min="10247" max="10247" width="11.85546875" style="4" customWidth="1"/>
    <col min="10248" max="10248" width="20" style="4" customWidth="1"/>
    <col min="10249" max="10249" width="14" style="4" customWidth="1"/>
    <col min="10250" max="10250" width="16.140625" style="4" customWidth="1"/>
    <col min="10251" max="10251" width="13.42578125" style="4" customWidth="1"/>
    <col min="10252" max="10252" width="14" style="4" customWidth="1"/>
    <col min="10253" max="10253" width="17.7109375" style="4" customWidth="1"/>
    <col min="10254" max="10254" width="14" style="4" bestFit="1" customWidth="1"/>
    <col min="10255" max="10496" width="9.140625" style="4"/>
    <col min="10497" max="10497" width="6.28515625" style="4" customWidth="1"/>
    <col min="10498" max="10498" width="4.28515625" style="4" customWidth="1"/>
    <col min="10499" max="10499" width="31.7109375" style="4" customWidth="1"/>
    <col min="10500" max="10500" width="10" style="4" customWidth="1"/>
    <col min="10501" max="10501" width="10.5703125" style="4" customWidth="1"/>
    <col min="10502" max="10502" width="20" style="4" customWidth="1"/>
    <col min="10503" max="10503" width="11.85546875" style="4" customWidth="1"/>
    <col min="10504" max="10504" width="20" style="4" customWidth="1"/>
    <col min="10505" max="10505" width="14" style="4" customWidth="1"/>
    <col min="10506" max="10506" width="16.140625" style="4" customWidth="1"/>
    <col min="10507" max="10507" width="13.42578125" style="4" customWidth="1"/>
    <col min="10508" max="10508" width="14" style="4" customWidth="1"/>
    <col min="10509" max="10509" width="17.7109375" style="4" customWidth="1"/>
    <col min="10510" max="10510" width="14" style="4" bestFit="1" customWidth="1"/>
    <col min="10511" max="10752" width="9.140625" style="4"/>
    <col min="10753" max="10753" width="6.28515625" style="4" customWidth="1"/>
    <col min="10754" max="10754" width="4.28515625" style="4" customWidth="1"/>
    <col min="10755" max="10755" width="31.7109375" style="4" customWidth="1"/>
    <col min="10756" max="10756" width="10" style="4" customWidth="1"/>
    <col min="10757" max="10757" width="10.5703125" style="4" customWidth="1"/>
    <col min="10758" max="10758" width="20" style="4" customWidth="1"/>
    <col min="10759" max="10759" width="11.85546875" style="4" customWidth="1"/>
    <col min="10760" max="10760" width="20" style="4" customWidth="1"/>
    <col min="10761" max="10761" width="14" style="4" customWidth="1"/>
    <col min="10762" max="10762" width="16.140625" style="4" customWidth="1"/>
    <col min="10763" max="10763" width="13.42578125" style="4" customWidth="1"/>
    <col min="10764" max="10764" width="14" style="4" customWidth="1"/>
    <col min="10765" max="10765" width="17.7109375" style="4" customWidth="1"/>
    <col min="10766" max="10766" width="14" style="4" bestFit="1" customWidth="1"/>
    <col min="10767" max="11008" width="9.140625" style="4"/>
    <col min="11009" max="11009" width="6.28515625" style="4" customWidth="1"/>
    <col min="11010" max="11010" width="4.28515625" style="4" customWidth="1"/>
    <col min="11011" max="11011" width="31.7109375" style="4" customWidth="1"/>
    <col min="11012" max="11012" width="10" style="4" customWidth="1"/>
    <col min="11013" max="11013" width="10.5703125" style="4" customWidth="1"/>
    <col min="11014" max="11014" width="20" style="4" customWidth="1"/>
    <col min="11015" max="11015" width="11.85546875" style="4" customWidth="1"/>
    <col min="11016" max="11016" width="20" style="4" customWidth="1"/>
    <col min="11017" max="11017" width="14" style="4" customWidth="1"/>
    <col min="11018" max="11018" width="16.140625" style="4" customWidth="1"/>
    <col min="11019" max="11019" width="13.42578125" style="4" customWidth="1"/>
    <col min="11020" max="11020" width="14" style="4" customWidth="1"/>
    <col min="11021" max="11021" width="17.7109375" style="4" customWidth="1"/>
    <col min="11022" max="11022" width="14" style="4" bestFit="1" customWidth="1"/>
    <col min="11023" max="11264" width="9.140625" style="4"/>
    <col min="11265" max="11265" width="6.28515625" style="4" customWidth="1"/>
    <col min="11266" max="11266" width="4.28515625" style="4" customWidth="1"/>
    <col min="11267" max="11267" width="31.7109375" style="4" customWidth="1"/>
    <col min="11268" max="11268" width="10" style="4" customWidth="1"/>
    <col min="11269" max="11269" width="10.5703125" style="4" customWidth="1"/>
    <col min="11270" max="11270" width="20" style="4" customWidth="1"/>
    <col min="11271" max="11271" width="11.85546875" style="4" customWidth="1"/>
    <col min="11272" max="11272" width="20" style="4" customWidth="1"/>
    <col min="11273" max="11273" width="14" style="4" customWidth="1"/>
    <col min="11274" max="11274" width="16.140625" style="4" customWidth="1"/>
    <col min="11275" max="11275" width="13.42578125" style="4" customWidth="1"/>
    <col min="11276" max="11276" width="14" style="4" customWidth="1"/>
    <col min="11277" max="11277" width="17.7109375" style="4" customWidth="1"/>
    <col min="11278" max="11278" width="14" style="4" bestFit="1" customWidth="1"/>
    <col min="11279" max="11520" width="9.140625" style="4"/>
    <col min="11521" max="11521" width="6.28515625" style="4" customWidth="1"/>
    <col min="11522" max="11522" width="4.28515625" style="4" customWidth="1"/>
    <col min="11523" max="11523" width="31.7109375" style="4" customWidth="1"/>
    <col min="11524" max="11524" width="10" style="4" customWidth="1"/>
    <col min="11525" max="11525" width="10.5703125" style="4" customWidth="1"/>
    <col min="11526" max="11526" width="20" style="4" customWidth="1"/>
    <col min="11527" max="11527" width="11.85546875" style="4" customWidth="1"/>
    <col min="11528" max="11528" width="20" style="4" customWidth="1"/>
    <col min="11529" max="11529" width="14" style="4" customWidth="1"/>
    <col min="11530" max="11530" width="16.140625" style="4" customWidth="1"/>
    <col min="11531" max="11531" width="13.42578125" style="4" customWidth="1"/>
    <col min="11532" max="11532" width="14" style="4" customWidth="1"/>
    <col min="11533" max="11533" width="17.7109375" style="4" customWidth="1"/>
    <col min="11534" max="11534" width="14" style="4" bestFit="1" customWidth="1"/>
    <col min="11535" max="11776" width="9.140625" style="4"/>
    <col min="11777" max="11777" width="6.28515625" style="4" customWidth="1"/>
    <col min="11778" max="11778" width="4.28515625" style="4" customWidth="1"/>
    <col min="11779" max="11779" width="31.7109375" style="4" customWidth="1"/>
    <col min="11780" max="11780" width="10" style="4" customWidth="1"/>
    <col min="11781" max="11781" width="10.5703125" style="4" customWidth="1"/>
    <col min="11782" max="11782" width="20" style="4" customWidth="1"/>
    <col min="11783" max="11783" width="11.85546875" style="4" customWidth="1"/>
    <col min="11784" max="11784" width="20" style="4" customWidth="1"/>
    <col min="11785" max="11785" width="14" style="4" customWidth="1"/>
    <col min="11786" max="11786" width="16.140625" style="4" customWidth="1"/>
    <col min="11787" max="11787" width="13.42578125" style="4" customWidth="1"/>
    <col min="11788" max="11788" width="14" style="4" customWidth="1"/>
    <col min="11789" max="11789" width="17.7109375" style="4" customWidth="1"/>
    <col min="11790" max="11790" width="14" style="4" bestFit="1" customWidth="1"/>
    <col min="11791" max="12032" width="9.140625" style="4"/>
    <col min="12033" max="12033" width="6.28515625" style="4" customWidth="1"/>
    <col min="12034" max="12034" width="4.28515625" style="4" customWidth="1"/>
    <col min="12035" max="12035" width="31.7109375" style="4" customWidth="1"/>
    <col min="12036" max="12036" width="10" style="4" customWidth="1"/>
    <col min="12037" max="12037" width="10.5703125" style="4" customWidth="1"/>
    <col min="12038" max="12038" width="20" style="4" customWidth="1"/>
    <col min="12039" max="12039" width="11.85546875" style="4" customWidth="1"/>
    <col min="12040" max="12040" width="20" style="4" customWidth="1"/>
    <col min="12041" max="12041" width="14" style="4" customWidth="1"/>
    <col min="12042" max="12042" width="16.140625" style="4" customWidth="1"/>
    <col min="12043" max="12043" width="13.42578125" style="4" customWidth="1"/>
    <col min="12044" max="12044" width="14" style="4" customWidth="1"/>
    <col min="12045" max="12045" width="17.7109375" style="4" customWidth="1"/>
    <col min="12046" max="12046" width="14" style="4" bestFit="1" customWidth="1"/>
    <col min="12047" max="12288" width="9.140625" style="4"/>
    <col min="12289" max="12289" width="6.28515625" style="4" customWidth="1"/>
    <col min="12290" max="12290" width="4.28515625" style="4" customWidth="1"/>
    <col min="12291" max="12291" width="31.7109375" style="4" customWidth="1"/>
    <col min="12292" max="12292" width="10" style="4" customWidth="1"/>
    <col min="12293" max="12293" width="10.5703125" style="4" customWidth="1"/>
    <col min="12294" max="12294" width="20" style="4" customWidth="1"/>
    <col min="12295" max="12295" width="11.85546875" style="4" customWidth="1"/>
    <col min="12296" max="12296" width="20" style="4" customWidth="1"/>
    <col min="12297" max="12297" width="14" style="4" customWidth="1"/>
    <col min="12298" max="12298" width="16.140625" style="4" customWidth="1"/>
    <col min="12299" max="12299" width="13.42578125" style="4" customWidth="1"/>
    <col min="12300" max="12300" width="14" style="4" customWidth="1"/>
    <col min="12301" max="12301" width="17.7109375" style="4" customWidth="1"/>
    <col min="12302" max="12302" width="14" style="4" bestFit="1" customWidth="1"/>
    <col min="12303" max="12544" width="9.140625" style="4"/>
    <col min="12545" max="12545" width="6.28515625" style="4" customWidth="1"/>
    <col min="12546" max="12546" width="4.28515625" style="4" customWidth="1"/>
    <col min="12547" max="12547" width="31.7109375" style="4" customWidth="1"/>
    <col min="12548" max="12548" width="10" style="4" customWidth="1"/>
    <col min="12549" max="12549" width="10.5703125" style="4" customWidth="1"/>
    <col min="12550" max="12550" width="20" style="4" customWidth="1"/>
    <col min="12551" max="12551" width="11.85546875" style="4" customWidth="1"/>
    <col min="12552" max="12552" width="20" style="4" customWidth="1"/>
    <col min="12553" max="12553" width="14" style="4" customWidth="1"/>
    <col min="12554" max="12554" width="16.140625" style="4" customWidth="1"/>
    <col min="12555" max="12555" width="13.42578125" style="4" customWidth="1"/>
    <col min="12556" max="12556" width="14" style="4" customWidth="1"/>
    <col min="12557" max="12557" width="17.7109375" style="4" customWidth="1"/>
    <col min="12558" max="12558" width="14" style="4" bestFit="1" customWidth="1"/>
    <col min="12559" max="12800" width="9.140625" style="4"/>
    <col min="12801" max="12801" width="6.28515625" style="4" customWidth="1"/>
    <col min="12802" max="12802" width="4.28515625" style="4" customWidth="1"/>
    <col min="12803" max="12803" width="31.7109375" style="4" customWidth="1"/>
    <col min="12804" max="12804" width="10" style="4" customWidth="1"/>
    <col min="12805" max="12805" width="10.5703125" style="4" customWidth="1"/>
    <col min="12806" max="12806" width="20" style="4" customWidth="1"/>
    <col min="12807" max="12807" width="11.85546875" style="4" customWidth="1"/>
    <col min="12808" max="12808" width="20" style="4" customWidth="1"/>
    <col min="12809" max="12809" width="14" style="4" customWidth="1"/>
    <col min="12810" max="12810" width="16.140625" style="4" customWidth="1"/>
    <col min="12811" max="12811" width="13.42578125" style="4" customWidth="1"/>
    <col min="12812" max="12812" width="14" style="4" customWidth="1"/>
    <col min="12813" max="12813" width="17.7109375" style="4" customWidth="1"/>
    <col min="12814" max="12814" width="14" style="4" bestFit="1" customWidth="1"/>
    <col min="12815" max="13056" width="9.140625" style="4"/>
    <col min="13057" max="13057" width="6.28515625" style="4" customWidth="1"/>
    <col min="13058" max="13058" width="4.28515625" style="4" customWidth="1"/>
    <col min="13059" max="13059" width="31.7109375" style="4" customWidth="1"/>
    <col min="13060" max="13060" width="10" style="4" customWidth="1"/>
    <col min="13061" max="13061" width="10.5703125" style="4" customWidth="1"/>
    <col min="13062" max="13062" width="20" style="4" customWidth="1"/>
    <col min="13063" max="13063" width="11.85546875" style="4" customWidth="1"/>
    <col min="13064" max="13064" width="20" style="4" customWidth="1"/>
    <col min="13065" max="13065" width="14" style="4" customWidth="1"/>
    <col min="13066" max="13066" width="16.140625" style="4" customWidth="1"/>
    <col min="13067" max="13067" width="13.42578125" style="4" customWidth="1"/>
    <col min="13068" max="13068" width="14" style="4" customWidth="1"/>
    <col min="13069" max="13069" width="17.7109375" style="4" customWidth="1"/>
    <col min="13070" max="13070" width="14" style="4" bestFit="1" customWidth="1"/>
    <col min="13071" max="13312" width="9.140625" style="4"/>
    <col min="13313" max="13313" width="6.28515625" style="4" customWidth="1"/>
    <col min="13314" max="13314" width="4.28515625" style="4" customWidth="1"/>
    <col min="13315" max="13315" width="31.7109375" style="4" customWidth="1"/>
    <col min="13316" max="13316" width="10" style="4" customWidth="1"/>
    <col min="13317" max="13317" width="10.5703125" style="4" customWidth="1"/>
    <col min="13318" max="13318" width="20" style="4" customWidth="1"/>
    <col min="13319" max="13319" width="11.85546875" style="4" customWidth="1"/>
    <col min="13320" max="13320" width="20" style="4" customWidth="1"/>
    <col min="13321" max="13321" width="14" style="4" customWidth="1"/>
    <col min="13322" max="13322" width="16.140625" style="4" customWidth="1"/>
    <col min="13323" max="13323" width="13.42578125" style="4" customWidth="1"/>
    <col min="13324" max="13324" width="14" style="4" customWidth="1"/>
    <col min="13325" max="13325" width="17.7109375" style="4" customWidth="1"/>
    <col min="13326" max="13326" width="14" style="4" bestFit="1" customWidth="1"/>
    <col min="13327" max="13568" width="9.140625" style="4"/>
    <col min="13569" max="13569" width="6.28515625" style="4" customWidth="1"/>
    <col min="13570" max="13570" width="4.28515625" style="4" customWidth="1"/>
    <col min="13571" max="13571" width="31.7109375" style="4" customWidth="1"/>
    <col min="13572" max="13572" width="10" style="4" customWidth="1"/>
    <col min="13573" max="13573" width="10.5703125" style="4" customWidth="1"/>
    <col min="13574" max="13574" width="20" style="4" customWidth="1"/>
    <col min="13575" max="13575" width="11.85546875" style="4" customWidth="1"/>
    <col min="13576" max="13576" width="20" style="4" customWidth="1"/>
    <col min="13577" max="13577" width="14" style="4" customWidth="1"/>
    <col min="13578" max="13578" width="16.140625" style="4" customWidth="1"/>
    <col min="13579" max="13579" width="13.42578125" style="4" customWidth="1"/>
    <col min="13580" max="13580" width="14" style="4" customWidth="1"/>
    <col min="13581" max="13581" width="17.7109375" style="4" customWidth="1"/>
    <col min="13582" max="13582" width="14" style="4" bestFit="1" customWidth="1"/>
    <col min="13583" max="13824" width="9.140625" style="4"/>
    <col min="13825" max="13825" width="6.28515625" style="4" customWidth="1"/>
    <col min="13826" max="13826" width="4.28515625" style="4" customWidth="1"/>
    <col min="13827" max="13827" width="31.7109375" style="4" customWidth="1"/>
    <col min="13828" max="13828" width="10" style="4" customWidth="1"/>
    <col min="13829" max="13829" width="10.5703125" style="4" customWidth="1"/>
    <col min="13830" max="13830" width="20" style="4" customWidth="1"/>
    <col min="13831" max="13831" width="11.85546875" style="4" customWidth="1"/>
    <col min="13832" max="13832" width="20" style="4" customWidth="1"/>
    <col min="13833" max="13833" width="14" style="4" customWidth="1"/>
    <col min="13834" max="13834" width="16.140625" style="4" customWidth="1"/>
    <col min="13835" max="13835" width="13.42578125" style="4" customWidth="1"/>
    <col min="13836" max="13836" width="14" style="4" customWidth="1"/>
    <col min="13837" max="13837" width="17.7109375" style="4" customWidth="1"/>
    <col min="13838" max="13838" width="14" style="4" bestFit="1" customWidth="1"/>
    <col min="13839" max="14080" width="9.140625" style="4"/>
    <col min="14081" max="14081" width="6.28515625" style="4" customWidth="1"/>
    <col min="14082" max="14082" width="4.28515625" style="4" customWidth="1"/>
    <col min="14083" max="14083" width="31.7109375" style="4" customWidth="1"/>
    <col min="14084" max="14084" width="10" style="4" customWidth="1"/>
    <col min="14085" max="14085" width="10.5703125" style="4" customWidth="1"/>
    <col min="14086" max="14086" width="20" style="4" customWidth="1"/>
    <col min="14087" max="14087" width="11.85546875" style="4" customWidth="1"/>
    <col min="14088" max="14088" width="20" style="4" customWidth="1"/>
    <col min="14089" max="14089" width="14" style="4" customWidth="1"/>
    <col min="14090" max="14090" width="16.140625" style="4" customWidth="1"/>
    <col min="14091" max="14091" width="13.42578125" style="4" customWidth="1"/>
    <col min="14092" max="14092" width="14" style="4" customWidth="1"/>
    <col min="14093" max="14093" width="17.7109375" style="4" customWidth="1"/>
    <col min="14094" max="14094" width="14" style="4" bestFit="1" customWidth="1"/>
    <col min="14095" max="14336" width="9.140625" style="4"/>
    <col min="14337" max="14337" width="6.28515625" style="4" customWidth="1"/>
    <col min="14338" max="14338" width="4.28515625" style="4" customWidth="1"/>
    <col min="14339" max="14339" width="31.7109375" style="4" customWidth="1"/>
    <col min="14340" max="14340" width="10" style="4" customWidth="1"/>
    <col min="14341" max="14341" width="10.5703125" style="4" customWidth="1"/>
    <col min="14342" max="14342" width="20" style="4" customWidth="1"/>
    <col min="14343" max="14343" width="11.85546875" style="4" customWidth="1"/>
    <col min="14344" max="14344" width="20" style="4" customWidth="1"/>
    <col min="14345" max="14345" width="14" style="4" customWidth="1"/>
    <col min="14346" max="14346" width="16.140625" style="4" customWidth="1"/>
    <col min="14347" max="14347" width="13.42578125" style="4" customWidth="1"/>
    <col min="14348" max="14348" width="14" style="4" customWidth="1"/>
    <col min="14349" max="14349" width="17.7109375" style="4" customWidth="1"/>
    <col min="14350" max="14350" width="14" style="4" bestFit="1" customWidth="1"/>
    <col min="14351" max="14592" width="9.140625" style="4"/>
    <col min="14593" max="14593" width="6.28515625" style="4" customWidth="1"/>
    <col min="14594" max="14594" width="4.28515625" style="4" customWidth="1"/>
    <col min="14595" max="14595" width="31.7109375" style="4" customWidth="1"/>
    <col min="14596" max="14596" width="10" style="4" customWidth="1"/>
    <col min="14597" max="14597" width="10.5703125" style="4" customWidth="1"/>
    <col min="14598" max="14598" width="20" style="4" customWidth="1"/>
    <col min="14599" max="14599" width="11.85546875" style="4" customWidth="1"/>
    <col min="14600" max="14600" width="20" style="4" customWidth="1"/>
    <col min="14601" max="14601" width="14" style="4" customWidth="1"/>
    <col min="14602" max="14602" width="16.140625" style="4" customWidth="1"/>
    <col min="14603" max="14603" width="13.42578125" style="4" customWidth="1"/>
    <col min="14604" max="14604" width="14" style="4" customWidth="1"/>
    <col min="14605" max="14605" width="17.7109375" style="4" customWidth="1"/>
    <col min="14606" max="14606" width="14" style="4" bestFit="1" customWidth="1"/>
    <col min="14607" max="14848" width="9.140625" style="4"/>
    <col min="14849" max="14849" width="6.28515625" style="4" customWidth="1"/>
    <col min="14850" max="14850" width="4.28515625" style="4" customWidth="1"/>
    <col min="14851" max="14851" width="31.7109375" style="4" customWidth="1"/>
    <col min="14852" max="14852" width="10" style="4" customWidth="1"/>
    <col min="14853" max="14853" width="10.5703125" style="4" customWidth="1"/>
    <col min="14854" max="14854" width="20" style="4" customWidth="1"/>
    <col min="14855" max="14855" width="11.85546875" style="4" customWidth="1"/>
    <col min="14856" max="14856" width="20" style="4" customWidth="1"/>
    <col min="14857" max="14857" width="14" style="4" customWidth="1"/>
    <col min="14858" max="14858" width="16.140625" style="4" customWidth="1"/>
    <col min="14859" max="14859" width="13.42578125" style="4" customWidth="1"/>
    <col min="14860" max="14860" width="14" style="4" customWidth="1"/>
    <col min="14861" max="14861" width="17.7109375" style="4" customWidth="1"/>
    <col min="14862" max="14862" width="14" style="4" bestFit="1" customWidth="1"/>
    <col min="14863" max="15104" width="9.140625" style="4"/>
    <col min="15105" max="15105" width="6.28515625" style="4" customWidth="1"/>
    <col min="15106" max="15106" width="4.28515625" style="4" customWidth="1"/>
    <col min="15107" max="15107" width="31.7109375" style="4" customWidth="1"/>
    <col min="15108" max="15108" width="10" style="4" customWidth="1"/>
    <col min="15109" max="15109" width="10.5703125" style="4" customWidth="1"/>
    <col min="15110" max="15110" width="20" style="4" customWidth="1"/>
    <col min="15111" max="15111" width="11.85546875" style="4" customWidth="1"/>
    <col min="15112" max="15112" width="20" style="4" customWidth="1"/>
    <col min="15113" max="15113" width="14" style="4" customWidth="1"/>
    <col min="15114" max="15114" width="16.140625" style="4" customWidth="1"/>
    <col min="15115" max="15115" width="13.42578125" style="4" customWidth="1"/>
    <col min="15116" max="15116" width="14" style="4" customWidth="1"/>
    <col min="15117" max="15117" width="17.7109375" style="4" customWidth="1"/>
    <col min="15118" max="15118" width="14" style="4" bestFit="1" customWidth="1"/>
    <col min="15119" max="15360" width="9.140625" style="4"/>
    <col min="15361" max="15361" width="6.28515625" style="4" customWidth="1"/>
    <col min="15362" max="15362" width="4.28515625" style="4" customWidth="1"/>
    <col min="15363" max="15363" width="31.7109375" style="4" customWidth="1"/>
    <col min="15364" max="15364" width="10" style="4" customWidth="1"/>
    <col min="15365" max="15365" width="10.5703125" style="4" customWidth="1"/>
    <col min="15366" max="15366" width="20" style="4" customWidth="1"/>
    <col min="15367" max="15367" width="11.85546875" style="4" customWidth="1"/>
    <col min="15368" max="15368" width="20" style="4" customWidth="1"/>
    <col min="15369" max="15369" width="14" style="4" customWidth="1"/>
    <col min="15370" max="15370" width="16.140625" style="4" customWidth="1"/>
    <col min="15371" max="15371" width="13.42578125" style="4" customWidth="1"/>
    <col min="15372" max="15372" width="14" style="4" customWidth="1"/>
    <col min="15373" max="15373" width="17.7109375" style="4" customWidth="1"/>
    <col min="15374" max="15374" width="14" style="4" bestFit="1" customWidth="1"/>
    <col min="15375" max="15616" width="9.140625" style="4"/>
    <col min="15617" max="15617" width="6.28515625" style="4" customWidth="1"/>
    <col min="15618" max="15618" width="4.28515625" style="4" customWidth="1"/>
    <col min="15619" max="15619" width="31.7109375" style="4" customWidth="1"/>
    <col min="15620" max="15620" width="10" style="4" customWidth="1"/>
    <col min="15621" max="15621" width="10.5703125" style="4" customWidth="1"/>
    <col min="15622" max="15622" width="20" style="4" customWidth="1"/>
    <col min="15623" max="15623" width="11.85546875" style="4" customWidth="1"/>
    <col min="15624" max="15624" width="20" style="4" customWidth="1"/>
    <col min="15625" max="15625" width="14" style="4" customWidth="1"/>
    <col min="15626" max="15626" width="16.140625" style="4" customWidth="1"/>
    <col min="15627" max="15627" width="13.42578125" style="4" customWidth="1"/>
    <col min="15628" max="15628" width="14" style="4" customWidth="1"/>
    <col min="15629" max="15629" width="17.7109375" style="4" customWidth="1"/>
    <col min="15630" max="15630" width="14" style="4" bestFit="1" customWidth="1"/>
    <col min="15631" max="15872" width="9.140625" style="4"/>
    <col min="15873" max="15873" width="6.28515625" style="4" customWidth="1"/>
    <col min="15874" max="15874" width="4.28515625" style="4" customWidth="1"/>
    <col min="15875" max="15875" width="31.7109375" style="4" customWidth="1"/>
    <col min="15876" max="15876" width="10" style="4" customWidth="1"/>
    <col min="15877" max="15877" width="10.5703125" style="4" customWidth="1"/>
    <col min="15878" max="15878" width="20" style="4" customWidth="1"/>
    <col min="15879" max="15879" width="11.85546875" style="4" customWidth="1"/>
    <col min="15880" max="15880" width="20" style="4" customWidth="1"/>
    <col min="15881" max="15881" width="14" style="4" customWidth="1"/>
    <col min="15882" max="15882" width="16.140625" style="4" customWidth="1"/>
    <col min="15883" max="15883" width="13.42578125" style="4" customWidth="1"/>
    <col min="15884" max="15884" width="14" style="4" customWidth="1"/>
    <col min="15885" max="15885" width="17.7109375" style="4" customWidth="1"/>
    <col min="15886" max="15886" width="14" style="4" bestFit="1" customWidth="1"/>
    <col min="15887" max="16128" width="9.140625" style="4"/>
    <col min="16129" max="16129" width="6.28515625" style="4" customWidth="1"/>
    <col min="16130" max="16130" width="4.28515625" style="4" customWidth="1"/>
    <col min="16131" max="16131" width="31.7109375" style="4" customWidth="1"/>
    <col min="16132" max="16132" width="10" style="4" customWidth="1"/>
    <col min="16133" max="16133" width="10.5703125" style="4" customWidth="1"/>
    <col min="16134" max="16134" width="20" style="4" customWidth="1"/>
    <col min="16135" max="16135" width="11.85546875" style="4" customWidth="1"/>
    <col min="16136" max="16136" width="20" style="4" customWidth="1"/>
    <col min="16137" max="16137" width="14" style="4" customWidth="1"/>
    <col min="16138" max="16138" width="16.140625" style="4" customWidth="1"/>
    <col min="16139" max="16139" width="13.42578125" style="4" customWidth="1"/>
    <col min="16140" max="16140" width="14" style="4" customWidth="1"/>
    <col min="16141" max="16141" width="17.7109375" style="4" customWidth="1"/>
    <col min="16142" max="16142" width="14" style="4" bestFit="1" customWidth="1"/>
    <col min="16143" max="16384" width="9.140625" style="4"/>
  </cols>
  <sheetData>
    <row r="1" spans="2:13" s="28" customFormat="1" ht="14.25">
      <c r="B1" s="210"/>
      <c r="C1" s="630"/>
      <c r="D1" s="193"/>
      <c r="E1" s="193"/>
      <c r="F1" s="193"/>
      <c r="G1" s="193"/>
      <c r="H1" s="193"/>
      <c r="J1" s="27"/>
      <c r="K1" s="27"/>
    </row>
    <row r="2" spans="2:13" s="222" customFormat="1" ht="17.25" customHeight="1">
      <c r="B2" s="221"/>
      <c r="C2" s="604"/>
      <c r="D2" s="1"/>
      <c r="E2" s="1"/>
      <c r="F2" s="1"/>
      <c r="G2" s="1"/>
      <c r="H2" s="1"/>
      <c r="M2" s="585" t="s">
        <v>918</v>
      </c>
    </row>
    <row r="3" spans="2:13" s="222" customFormat="1" ht="104.25" customHeight="1" thickBot="1">
      <c r="B3" s="28"/>
      <c r="C3" s="584" t="s">
        <v>11</v>
      </c>
      <c r="D3" s="779" t="s">
        <v>499</v>
      </c>
      <c r="E3" s="779"/>
      <c r="F3" s="779"/>
      <c r="G3" s="779"/>
      <c r="H3" s="779"/>
      <c r="I3" s="779"/>
      <c r="J3" s="779"/>
    </row>
    <row r="4" spans="2:13" s="41" customFormat="1">
      <c r="B4" s="37"/>
      <c r="C4" s="84" t="s">
        <v>60</v>
      </c>
      <c r="D4" s="38"/>
      <c r="E4" s="38"/>
      <c r="F4" s="631"/>
      <c r="G4" s="38"/>
      <c r="H4" s="38"/>
      <c r="I4" s="37"/>
      <c r="J4" s="39"/>
      <c r="K4" s="39"/>
      <c r="L4" s="37"/>
      <c r="M4" s="37"/>
    </row>
    <row r="5" spans="2:13" s="41" customFormat="1" ht="27">
      <c r="B5" s="37"/>
      <c r="C5" s="84" t="s">
        <v>919</v>
      </c>
      <c r="D5" s="38"/>
      <c r="E5" s="38"/>
      <c r="F5" s="631"/>
      <c r="G5" s="38"/>
      <c r="H5" s="38"/>
      <c r="I5" s="37"/>
      <c r="J5" s="39"/>
      <c r="K5" s="39"/>
      <c r="L5" s="37"/>
      <c r="M5" s="37"/>
    </row>
    <row r="6" spans="2:13" s="13" customFormat="1" ht="12.75">
      <c r="B6" s="37"/>
      <c r="C6" s="40"/>
      <c r="D6" s="40"/>
      <c r="E6" s="40"/>
      <c r="F6" s="40"/>
      <c r="G6" s="40"/>
      <c r="H6" s="40"/>
      <c r="I6" s="37"/>
      <c r="J6" s="41"/>
      <c r="K6" s="41"/>
      <c r="L6" s="37"/>
      <c r="M6" s="37"/>
    </row>
    <row r="7" spans="2:13" s="13" customFormat="1" ht="25.5">
      <c r="B7" s="42"/>
      <c r="C7" s="43"/>
      <c r="D7" s="44"/>
      <c r="E7" s="45" t="s">
        <v>933</v>
      </c>
      <c r="F7" s="51"/>
      <c r="G7" s="45" t="s">
        <v>933</v>
      </c>
      <c r="H7" s="51"/>
      <c r="I7" s="777" t="s">
        <v>920</v>
      </c>
      <c r="J7" s="46" t="s">
        <v>921</v>
      </c>
      <c r="K7" s="46"/>
      <c r="L7" s="46"/>
      <c r="M7" s="42"/>
    </row>
    <row r="8" spans="2:13" ht="76.5">
      <c r="B8" s="48"/>
      <c r="C8" s="49"/>
      <c r="D8" s="50"/>
      <c r="E8" s="45" t="s">
        <v>922</v>
      </c>
      <c r="F8" s="51"/>
      <c r="G8" s="51" t="s">
        <v>923</v>
      </c>
      <c r="H8" s="51"/>
      <c r="I8" s="778"/>
      <c r="J8" s="52" t="s">
        <v>924</v>
      </c>
      <c r="K8" s="52" t="s">
        <v>925</v>
      </c>
      <c r="L8" s="52" t="s">
        <v>926</v>
      </c>
      <c r="M8" s="54" t="s">
        <v>63</v>
      </c>
    </row>
    <row r="9" spans="2:13" s="56" customFormat="1" ht="25.5">
      <c r="B9" s="583" t="s">
        <v>80</v>
      </c>
      <c r="C9" s="55" t="s">
        <v>64</v>
      </c>
      <c r="D9" s="583"/>
      <c r="E9" s="12" t="s">
        <v>61</v>
      </c>
      <c r="F9" s="12" t="s">
        <v>927</v>
      </c>
      <c r="G9" s="12" t="s">
        <v>61</v>
      </c>
      <c r="H9" s="12" t="s">
        <v>928</v>
      </c>
      <c r="I9" s="12" t="s">
        <v>62</v>
      </c>
      <c r="J9" s="12" t="s">
        <v>62</v>
      </c>
      <c r="K9" s="12" t="s">
        <v>62</v>
      </c>
      <c r="L9" s="12" t="s">
        <v>62</v>
      </c>
      <c r="M9" s="12" t="s">
        <v>929</v>
      </c>
    </row>
    <row r="10" spans="2:13">
      <c r="B10" s="57">
        <v>1</v>
      </c>
      <c r="C10" s="22">
        <v>2</v>
      </c>
      <c r="D10" s="57">
        <v>3</v>
      </c>
      <c r="E10" s="22">
        <v>4</v>
      </c>
      <c r="F10" s="57">
        <v>5</v>
      </c>
      <c r="G10" s="22">
        <v>6</v>
      </c>
      <c r="H10" s="57">
        <v>7</v>
      </c>
      <c r="I10" s="22">
        <v>8</v>
      </c>
      <c r="J10" s="57">
        <v>9</v>
      </c>
      <c r="K10" s="22">
        <v>10</v>
      </c>
      <c r="L10" s="57">
        <v>11</v>
      </c>
      <c r="M10" s="22">
        <v>12</v>
      </c>
    </row>
    <row r="11" spans="2:13" ht="54">
      <c r="B11" s="57"/>
      <c r="C11" s="632" t="s">
        <v>930</v>
      </c>
      <c r="D11" s="10"/>
      <c r="E11" s="57" t="s">
        <v>1</v>
      </c>
      <c r="F11" s="66">
        <v>4000</v>
      </c>
      <c r="G11" s="57" t="s">
        <v>1</v>
      </c>
      <c r="H11" s="231"/>
      <c r="I11" s="57" t="s">
        <v>1</v>
      </c>
      <c r="J11" s="57" t="s">
        <v>1</v>
      </c>
      <c r="K11" s="57" t="s">
        <v>1</v>
      </c>
      <c r="L11" s="57" t="s">
        <v>1</v>
      </c>
      <c r="M11" s="57" t="s">
        <v>1</v>
      </c>
    </row>
    <row r="12" spans="2:13" ht="27">
      <c r="B12" s="57">
        <v>1</v>
      </c>
      <c r="C12" s="58" t="s">
        <v>65</v>
      </c>
      <c r="D12" s="229">
        <v>63</v>
      </c>
      <c r="E12" s="57" t="s">
        <v>1</v>
      </c>
      <c r="F12" s="57"/>
      <c r="G12" s="57" t="s">
        <v>1</v>
      </c>
      <c r="H12" s="57" t="s">
        <v>1</v>
      </c>
      <c r="I12" s="57" t="s">
        <v>1</v>
      </c>
      <c r="J12" s="57" t="s">
        <v>1</v>
      </c>
      <c r="K12" s="57" t="s">
        <v>1</v>
      </c>
      <c r="L12" s="57" t="s">
        <v>1</v>
      </c>
      <c r="M12" s="57" t="s">
        <v>1</v>
      </c>
    </row>
    <row r="13" spans="2:13">
      <c r="B13" s="57">
        <v>2</v>
      </c>
      <c r="C13" s="249" t="s">
        <v>537</v>
      </c>
      <c r="D13" s="10">
        <v>1</v>
      </c>
      <c r="E13" s="10">
        <v>1</v>
      </c>
      <c r="F13" s="633">
        <f t="shared" ref="F13:F22" si="0">E13*$F$11</f>
        <v>4000</v>
      </c>
      <c r="G13" s="10"/>
      <c r="H13" s="230">
        <f t="shared" ref="H13:H22" si="1">G13*$H$11</f>
        <v>0</v>
      </c>
      <c r="I13" s="634">
        <f>(F13+H13)*12</f>
        <v>48000</v>
      </c>
      <c r="J13" s="635">
        <v>20000</v>
      </c>
      <c r="K13" s="635">
        <v>10000</v>
      </c>
      <c r="L13" s="634">
        <f>+(K13+J13)*D13*12</f>
        <v>360000</v>
      </c>
      <c r="M13" s="635">
        <f>+(L13+I13)*1.2</f>
        <v>489600</v>
      </c>
    </row>
    <row r="14" spans="2:13">
      <c r="B14" s="57">
        <v>3</v>
      </c>
      <c r="C14" s="58" t="s">
        <v>539</v>
      </c>
      <c r="D14" s="10">
        <v>1</v>
      </c>
      <c r="E14" s="10">
        <v>1</v>
      </c>
      <c r="F14" s="633">
        <f t="shared" si="0"/>
        <v>4000</v>
      </c>
      <c r="G14" s="10"/>
      <c r="H14" s="230">
        <f t="shared" si="1"/>
        <v>0</v>
      </c>
      <c r="I14" s="634">
        <f>(F14+H14)*12</f>
        <v>48000</v>
      </c>
      <c r="J14" s="635">
        <v>5000</v>
      </c>
      <c r="K14" s="635">
        <v>5000</v>
      </c>
      <c r="L14" s="634">
        <f>+(K14+J14)*D14*12</f>
        <v>120000</v>
      </c>
      <c r="M14" s="635">
        <f t="shared" ref="M14:M26" si="2">+(L14+I14)*1.2</f>
        <v>201600</v>
      </c>
    </row>
    <row r="15" spans="2:13">
      <c r="B15" s="57">
        <v>4</v>
      </c>
      <c r="C15" s="58" t="s">
        <v>66</v>
      </c>
      <c r="D15" s="10"/>
      <c r="E15" s="10"/>
      <c r="F15" s="633">
        <f t="shared" si="0"/>
        <v>0</v>
      </c>
      <c r="G15" s="10"/>
      <c r="H15" s="230">
        <f t="shared" si="1"/>
        <v>0</v>
      </c>
      <c r="I15" s="634">
        <f t="shared" ref="I15:I23" si="3">(F15+H15)*12</f>
        <v>0</v>
      </c>
      <c r="J15" s="635">
        <v>2000</v>
      </c>
      <c r="K15" s="635"/>
      <c r="L15" s="634">
        <f t="shared" ref="L15:L22" si="4">+(K15+J15)*D15*12</f>
        <v>0</v>
      </c>
      <c r="M15" s="635">
        <f t="shared" si="2"/>
        <v>0</v>
      </c>
    </row>
    <row r="16" spans="2:13">
      <c r="B16" s="57">
        <v>5</v>
      </c>
      <c r="C16" s="58" t="s">
        <v>538</v>
      </c>
      <c r="D16" s="10">
        <v>3</v>
      </c>
      <c r="E16" s="10"/>
      <c r="F16" s="633">
        <f t="shared" si="0"/>
        <v>0</v>
      </c>
      <c r="G16" s="10"/>
      <c r="H16" s="230">
        <f t="shared" si="1"/>
        <v>0</v>
      </c>
      <c r="I16" s="634">
        <f t="shared" si="3"/>
        <v>0</v>
      </c>
      <c r="J16" s="635">
        <v>2000</v>
      </c>
      <c r="K16" s="635"/>
      <c r="L16" s="634">
        <f t="shared" si="4"/>
        <v>72000</v>
      </c>
      <c r="M16" s="635">
        <f t="shared" si="2"/>
        <v>86400</v>
      </c>
    </row>
    <row r="17" spans="2:15">
      <c r="B17" s="57">
        <v>6</v>
      </c>
      <c r="C17" s="58" t="s">
        <v>67</v>
      </c>
      <c r="D17" s="10">
        <v>0</v>
      </c>
      <c r="E17" s="10"/>
      <c r="F17" s="633">
        <f t="shared" si="0"/>
        <v>0</v>
      </c>
      <c r="G17" s="10"/>
      <c r="H17" s="230">
        <f t="shared" si="1"/>
        <v>0</v>
      </c>
      <c r="I17" s="634">
        <f t="shared" si="3"/>
        <v>0</v>
      </c>
      <c r="J17" s="635">
        <v>2000</v>
      </c>
      <c r="K17" s="635"/>
      <c r="L17" s="634">
        <f t="shared" si="4"/>
        <v>0</v>
      </c>
      <c r="M17" s="635">
        <f t="shared" si="2"/>
        <v>0</v>
      </c>
    </row>
    <row r="18" spans="2:15">
      <c r="B18" s="57">
        <v>7</v>
      </c>
      <c r="C18" s="58" t="s">
        <v>236</v>
      </c>
      <c r="D18" s="10">
        <v>1</v>
      </c>
      <c r="E18" s="10"/>
      <c r="F18" s="633">
        <f t="shared" si="0"/>
        <v>0</v>
      </c>
      <c r="G18" s="10"/>
      <c r="H18" s="230">
        <f t="shared" si="1"/>
        <v>0</v>
      </c>
      <c r="I18" s="634">
        <f t="shared" si="3"/>
        <v>0</v>
      </c>
      <c r="J18" s="635">
        <v>5000</v>
      </c>
      <c r="K18" s="635">
        <v>5000</v>
      </c>
      <c r="L18" s="634">
        <f t="shared" si="4"/>
        <v>120000</v>
      </c>
      <c r="M18" s="635">
        <f t="shared" si="2"/>
        <v>144000</v>
      </c>
    </row>
    <row r="19" spans="2:15" ht="27">
      <c r="B19" s="57">
        <v>8</v>
      </c>
      <c r="C19" s="58" t="s">
        <v>68</v>
      </c>
      <c r="D19" s="10"/>
      <c r="E19" s="10"/>
      <c r="F19" s="633">
        <f t="shared" si="0"/>
        <v>0</v>
      </c>
      <c r="G19" s="10"/>
      <c r="H19" s="230">
        <f t="shared" si="1"/>
        <v>0</v>
      </c>
      <c r="I19" s="634">
        <f t="shared" si="3"/>
        <v>0</v>
      </c>
      <c r="J19" s="635">
        <v>2000</v>
      </c>
      <c r="K19" s="635"/>
      <c r="L19" s="634">
        <f t="shared" si="4"/>
        <v>0</v>
      </c>
      <c r="M19" s="635">
        <f t="shared" si="2"/>
        <v>0</v>
      </c>
    </row>
    <row r="20" spans="2:15" ht="27">
      <c r="B20" s="57">
        <v>9</v>
      </c>
      <c r="C20" s="58" t="s">
        <v>69</v>
      </c>
      <c r="D20" s="10"/>
      <c r="E20" s="10"/>
      <c r="F20" s="633">
        <f t="shared" si="0"/>
        <v>0</v>
      </c>
      <c r="G20" s="10"/>
      <c r="H20" s="230">
        <f t="shared" si="1"/>
        <v>0</v>
      </c>
      <c r="I20" s="634">
        <f t="shared" si="3"/>
        <v>0</v>
      </c>
      <c r="J20" s="635">
        <v>5000</v>
      </c>
      <c r="K20" s="635"/>
      <c r="L20" s="634">
        <f t="shared" si="4"/>
        <v>0</v>
      </c>
      <c r="M20" s="635">
        <f t="shared" si="2"/>
        <v>0</v>
      </c>
    </row>
    <row r="21" spans="2:15" ht="40.5">
      <c r="B21" s="57">
        <v>10</v>
      </c>
      <c r="C21" s="58" t="s">
        <v>70</v>
      </c>
      <c r="D21" s="10">
        <v>0</v>
      </c>
      <c r="E21" s="10">
        <v>1</v>
      </c>
      <c r="F21" s="633">
        <f t="shared" si="0"/>
        <v>4000</v>
      </c>
      <c r="G21" s="10"/>
      <c r="H21" s="230">
        <f t="shared" si="1"/>
        <v>0</v>
      </c>
      <c r="I21" s="634">
        <f t="shared" si="3"/>
        <v>48000</v>
      </c>
      <c r="J21" s="635">
        <v>3000</v>
      </c>
      <c r="K21" s="635"/>
      <c r="L21" s="634">
        <f>+(K21+J21)*D21*12</f>
        <v>0</v>
      </c>
      <c r="M21" s="635">
        <f t="shared" si="2"/>
        <v>57600</v>
      </c>
      <c r="O21" s="17"/>
    </row>
    <row r="22" spans="2:15" ht="27">
      <c r="B22" s="57">
        <v>11</v>
      </c>
      <c r="C22" s="58" t="s">
        <v>71</v>
      </c>
      <c r="D22" s="10">
        <v>0</v>
      </c>
      <c r="E22" s="10"/>
      <c r="F22" s="633">
        <f t="shared" si="0"/>
        <v>0</v>
      </c>
      <c r="G22" s="10"/>
      <c r="H22" s="230">
        <f t="shared" si="1"/>
        <v>0</v>
      </c>
      <c r="I22" s="634">
        <f t="shared" si="3"/>
        <v>0</v>
      </c>
      <c r="J22" s="635">
        <v>5000</v>
      </c>
      <c r="K22" s="635">
        <v>5000</v>
      </c>
      <c r="L22" s="634">
        <f t="shared" si="4"/>
        <v>0</v>
      </c>
      <c r="M22" s="635">
        <f t="shared" si="2"/>
        <v>0</v>
      </c>
    </row>
    <row r="23" spans="2:15" ht="40.5">
      <c r="B23" s="57">
        <v>13</v>
      </c>
      <c r="C23" s="58" t="s">
        <v>72</v>
      </c>
      <c r="D23" s="10"/>
      <c r="E23" s="10"/>
      <c r="F23" s="633">
        <f>E23*$F$11</f>
        <v>0</v>
      </c>
      <c r="G23" s="10"/>
      <c r="H23" s="230">
        <f>G23*$H$11</f>
        <v>0</v>
      </c>
      <c r="I23" s="634">
        <f t="shared" si="3"/>
        <v>0</v>
      </c>
      <c r="J23" s="635">
        <v>3000</v>
      </c>
      <c r="K23" s="635">
        <v>2000</v>
      </c>
      <c r="L23" s="634">
        <f>+(K23+J23)*D23*12</f>
        <v>0</v>
      </c>
      <c r="M23" s="635">
        <f t="shared" si="2"/>
        <v>0</v>
      </c>
    </row>
    <row r="24" spans="2:15" ht="27">
      <c r="B24" s="57">
        <v>14</v>
      </c>
      <c r="C24" s="58" t="s">
        <v>73</v>
      </c>
      <c r="D24" s="10">
        <v>11</v>
      </c>
      <c r="E24" s="10"/>
      <c r="F24" s="633">
        <f>E24*$F$11</f>
        <v>0</v>
      </c>
      <c r="G24" s="10"/>
      <c r="H24" s="230">
        <f>G24*$H$11</f>
        <v>0</v>
      </c>
      <c r="I24" s="634">
        <f>(F24+H24)*12</f>
        <v>0</v>
      </c>
      <c r="J24" s="635">
        <v>3000</v>
      </c>
      <c r="K24" s="635"/>
      <c r="L24" s="634">
        <f>+(K24+J24)*D24*12</f>
        <v>396000</v>
      </c>
      <c r="M24" s="635">
        <f t="shared" si="2"/>
        <v>475200</v>
      </c>
    </row>
    <row r="25" spans="2:15" ht="27">
      <c r="B25" s="57">
        <v>15</v>
      </c>
      <c r="C25" s="58" t="s">
        <v>74</v>
      </c>
      <c r="D25" s="10"/>
      <c r="E25" s="10"/>
      <c r="F25" s="633">
        <f>E25*$F$11</f>
        <v>0</v>
      </c>
      <c r="G25" s="10"/>
      <c r="H25" s="230">
        <f>G25*$H$11</f>
        <v>0</v>
      </c>
      <c r="I25" s="634">
        <f>(F25+H25)*12</f>
        <v>0</v>
      </c>
      <c r="J25" s="635">
        <v>3000</v>
      </c>
      <c r="K25" s="635"/>
      <c r="L25" s="634">
        <f>+(K25+J25)*D25*12</f>
        <v>0</v>
      </c>
      <c r="M25" s="635">
        <f t="shared" si="2"/>
        <v>0</v>
      </c>
    </row>
    <row r="26" spans="2:15" ht="27">
      <c r="B26" s="57">
        <v>16</v>
      </c>
      <c r="C26" s="58" t="s">
        <v>75</v>
      </c>
      <c r="D26" s="10">
        <v>6</v>
      </c>
      <c r="E26" s="10"/>
      <c r="F26" s="633">
        <f>E26*$F$11</f>
        <v>0</v>
      </c>
      <c r="G26" s="10"/>
      <c r="H26" s="230">
        <f>G26*$H$11</f>
        <v>0</v>
      </c>
      <c r="I26" s="634">
        <f>(F26+H26)*12</f>
        <v>0</v>
      </c>
      <c r="J26" s="635">
        <v>3000</v>
      </c>
      <c r="K26" s="635"/>
      <c r="L26" s="634">
        <f>+(K26+J26)*D26*12</f>
        <v>216000</v>
      </c>
      <c r="M26" s="635">
        <f t="shared" si="2"/>
        <v>259200</v>
      </c>
    </row>
    <row r="27" spans="2:15">
      <c r="B27" s="57">
        <v>17</v>
      </c>
      <c r="C27" s="58" t="s">
        <v>76</v>
      </c>
      <c r="D27" s="10">
        <v>6</v>
      </c>
      <c r="E27" s="10">
        <v>1</v>
      </c>
      <c r="F27" s="633">
        <f>E27*$F$11</f>
        <v>4000</v>
      </c>
      <c r="G27" s="10"/>
      <c r="H27" s="230">
        <f>G27*$H$11</f>
        <v>0</v>
      </c>
      <c r="I27" s="634">
        <f>(F27+H27)*12</f>
        <v>48000</v>
      </c>
      <c r="J27" s="636" t="s">
        <v>1</v>
      </c>
      <c r="K27" s="636" t="s">
        <v>1</v>
      </c>
      <c r="L27" s="634" t="s">
        <v>1</v>
      </c>
      <c r="M27" s="635" t="str">
        <f>+L27</f>
        <v>x</v>
      </c>
    </row>
    <row r="28" spans="2:15">
      <c r="B28" s="57">
        <v>18</v>
      </c>
      <c r="C28" s="58" t="s">
        <v>77</v>
      </c>
      <c r="D28" s="10"/>
      <c r="E28" s="10" t="s">
        <v>1</v>
      </c>
      <c r="F28" s="633" t="s">
        <v>1</v>
      </c>
      <c r="G28" s="61"/>
      <c r="H28" s="230" t="s">
        <v>1</v>
      </c>
      <c r="I28" s="634" t="s">
        <v>1</v>
      </c>
      <c r="J28" s="636" t="s">
        <v>1</v>
      </c>
      <c r="K28" s="636" t="s">
        <v>1</v>
      </c>
      <c r="L28" s="634" t="s">
        <v>1</v>
      </c>
      <c r="M28" s="635" t="str">
        <f>+L28</f>
        <v>x</v>
      </c>
    </row>
    <row r="29" spans="2:15" ht="27">
      <c r="B29" s="57">
        <v>19</v>
      </c>
      <c r="C29" s="58" t="s">
        <v>78</v>
      </c>
      <c r="D29" s="10">
        <v>1</v>
      </c>
      <c r="E29" s="10"/>
      <c r="F29" s="633"/>
      <c r="G29" s="61"/>
      <c r="H29" s="230"/>
      <c r="I29" s="634"/>
      <c r="J29" s="636"/>
      <c r="K29" s="636"/>
      <c r="L29" s="634"/>
      <c r="M29" s="635"/>
    </row>
    <row r="30" spans="2:15" ht="36.75" customHeight="1">
      <c r="B30" s="57">
        <v>20</v>
      </c>
      <c r="C30" s="58" t="s">
        <v>78</v>
      </c>
      <c r="D30" s="64">
        <v>15</v>
      </c>
      <c r="E30" s="357">
        <v>15</v>
      </c>
      <c r="F30" s="633">
        <f>E30*$F$11</f>
        <v>60000</v>
      </c>
      <c r="G30" s="357"/>
      <c r="H30" s="230">
        <f>G30*$H$11</f>
        <v>0</v>
      </c>
      <c r="I30" s="634">
        <f>(F30+H30)*12</f>
        <v>720000</v>
      </c>
      <c r="J30" s="635" t="s">
        <v>1</v>
      </c>
      <c r="K30" s="635" t="s">
        <v>1</v>
      </c>
      <c r="L30" s="634" t="s">
        <v>1</v>
      </c>
      <c r="M30" s="635">
        <f>+I30*1.2</f>
        <v>864000</v>
      </c>
      <c r="N30" s="637"/>
    </row>
    <row r="31" spans="2:15" ht="33">
      <c r="B31" s="65"/>
      <c r="C31" s="279" t="s">
        <v>934</v>
      </c>
      <c r="D31" s="66"/>
      <c r="E31" s="67"/>
      <c r="F31" s="67"/>
      <c r="G31" s="67"/>
      <c r="H31" s="67"/>
      <c r="I31" s="638">
        <f>SUM(I13:I30)*1.2</f>
        <v>1094400</v>
      </c>
      <c r="J31" s="638"/>
      <c r="K31" s="638"/>
      <c r="L31" s="638">
        <f>SUM(L13:L30)*1.2</f>
        <v>1540800</v>
      </c>
      <c r="M31" s="638">
        <f>SUM(M13:M30)</f>
        <v>2577600</v>
      </c>
    </row>
    <row r="32" spans="2:15">
      <c r="B32" s="57"/>
      <c r="C32" s="68"/>
      <c r="D32" s="10"/>
      <c r="E32" s="10"/>
      <c r="F32" s="10"/>
      <c r="G32" s="10"/>
      <c r="H32" s="10"/>
      <c r="I32" s="62"/>
      <c r="J32" s="10"/>
      <c r="K32" s="10"/>
      <c r="L32" s="62"/>
      <c r="M32" s="635"/>
    </row>
    <row r="33" spans="2:14" ht="27">
      <c r="B33" s="57">
        <v>19</v>
      </c>
      <c r="C33" s="68" t="s">
        <v>931</v>
      </c>
      <c r="D33" s="10" t="s">
        <v>1</v>
      </c>
      <c r="E33" s="10" t="s">
        <v>1</v>
      </c>
      <c r="F33" s="10" t="s">
        <v>1</v>
      </c>
      <c r="G33" s="10" t="s">
        <v>1</v>
      </c>
      <c r="H33" s="10" t="s">
        <v>1</v>
      </c>
      <c r="I33" s="62" t="s">
        <v>1</v>
      </c>
      <c r="J33" s="10" t="s">
        <v>1</v>
      </c>
      <c r="K33" s="10" t="s">
        <v>1</v>
      </c>
      <c r="L33" s="62" t="s">
        <v>1</v>
      </c>
      <c r="M33" s="635">
        <f>SUM(M34:M38)</f>
        <v>0</v>
      </c>
    </row>
    <row r="34" spans="2:14">
      <c r="B34" s="57">
        <v>1</v>
      </c>
      <c r="C34" s="68" t="s">
        <v>932</v>
      </c>
      <c r="D34" s="10" t="s">
        <v>1</v>
      </c>
      <c r="E34" s="10" t="s">
        <v>1</v>
      </c>
      <c r="F34" s="10" t="s">
        <v>1</v>
      </c>
      <c r="G34" s="10" t="s">
        <v>1</v>
      </c>
      <c r="H34" s="10" t="s">
        <v>1</v>
      </c>
      <c r="I34" s="62" t="s">
        <v>1</v>
      </c>
      <c r="J34" s="10" t="s">
        <v>1</v>
      </c>
      <c r="K34" s="10" t="s">
        <v>1</v>
      </c>
      <c r="L34" s="62" t="s">
        <v>1</v>
      </c>
      <c r="M34" s="635">
        <f>+'[1]4-փոստային կապ'!K11</f>
        <v>0</v>
      </c>
    </row>
    <row r="35" spans="2:14">
      <c r="B35" s="57">
        <v>2</v>
      </c>
      <c r="C35" s="68" t="s">
        <v>82</v>
      </c>
      <c r="D35" s="10" t="s">
        <v>1</v>
      </c>
      <c r="E35" s="10" t="s">
        <v>1</v>
      </c>
      <c r="F35" s="10" t="s">
        <v>1</v>
      </c>
      <c r="G35" s="10" t="s">
        <v>1</v>
      </c>
      <c r="H35" s="10" t="s">
        <v>1</v>
      </c>
      <c r="I35" s="62" t="s">
        <v>1</v>
      </c>
      <c r="J35" s="10" t="s">
        <v>1</v>
      </c>
      <c r="K35" s="10" t="s">
        <v>1</v>
      </c>
      <c r="L35" s="62" t="s">
        <v>1</v>
      </c>
      <c r="M35" s="635"/>
    </row>
    <row r="36" spans="2:14">
      <c r="B36" s="57">
        <v>3</v>
      </c>
      <c r="D36" s="10" t="s">
        <v>1</v>
      </c>
      <c r="E36" s="10" t="s">
        <v>1</v>
      </c>
      <c r="F36" s="10" t="s">
        <v>1</v>
      </c>
      <c r="G36" s="10" t="s">
        <v>1</v>
      </c>
      <c r="H36" s="10" t="s">
        <v>1</v>
      </c>
      <c r="I36" s="62" t="s">
        <v>1</v>
      </c>
      <c r="J36" s="10" t="s">
        <v>1</v>
      </c>
      <c r="K36" s="10" t="s">
        <v>1</v>
      </c>
      <c r="L36" s="62" t="s">
        <v>1</v>
      </c>
      <c r="M36" s="635"/>
    </row>
    <row r="37" spans="2:14">
      <c r="B37" s="57">
        <v>4</v>
      </c>
      <c r="C37" s="68"/>
      <c r="D37" s="10" t="s">
        <v>1</v>
      </c>
      <c r="E37" s="10" t="s">
        <v>1</v>
      </c>
      <c r="F37" s="10" t="s">
        <v>1</v>
      </c>
      <c r="G37" s="10" t="s">
        <v>1</v>
      </c>
      <c r="H37" s="10" t="s">
        <v>1</v>
      </c>
      <c r="I37" s="62" t="s">
        <v>1</v>
      </c>
      <c r="J37" s="10" t="s">
        <v>1</v>
      </c>
      <c r="K37" s="10" t="s">
        <v>1</v>
      </c>
      <c r="L37" s="62" t="s">
        <v>1</v>
      </c>
      <c r="M37" s="635"/>
    </row>
    <row r="38" spans="2:14">
      <c r="B38" s="57" t="s">
        <v>178</v>
      </c>
      <c r="C38" s="68"/>
      <c r="D38" s="10" t="s">
        <v>1</v>
      </c>
      <c r="E38" s="10" t="s">
        <v>1</v>
      </c>
      <c r="F38" s="10" t="s">
        <v>1</v>
      </c>
      <c r="G38" s="10" t="s">
        <v>1</v>
      </c>
      <c r="H38" s="10" t="s">
        <v>1</v>
      </c>
      <c r="I38" s="62" t="s">
        <v>1</v>
      </c>
      <c r="J38" s="10" t="s">
        <v>1</v>
      </c>
      <c r="K38" s="10" t="s">
        <v>1</v>
      </c>
      <c r="L38" s="62" t="s">
        <v>1</v>
      </c>
      <c r="M38" s="635"/>
    </row>
    <row r="39" spans="2:14" ht="18" thickBot="1">
      <c r="B39" s="244"/>
      <c r="C39" s="245" t="s">
        <v>79</v>
      </c>
      <c r="D39" s="246" t="s">
        <v>1</v>
      </c>
      <c r="E39" s="246" t="s">
        <v>1</v>
      </c>
      <c r="F39" s="246" t="s">
        <v>1</v>
      </c>
      <c r="G39" s="246" t="s">
        <v>1</v>
      </c>
      <c r="H39" s="246" t="s">
        <v>1</v>
      </c>
      <c r="I39" s="247" t="s">
        <v>1</v>
      </c>
      <c r="J39" s="246" t="s">
        <v>1</v>
      </c>
      <c r="K39" s="246" t="s">
        <v>1</v>
      </c>
      <c r="L39" s="718" t="s">
        <v>1</v>
      </c>
      <c r="M39" s="639">
        <f>M31+M33</f>
        <v>2577600</v>
      </c>
    </row>
    <row r="40" spans="2:14" s="248" customFormat="1" ht="18" thickBot="1">
      <c r="B40" s="3"/>
      <c r="C40" s="70"/>
      <c r="D40" s="71"/>
      <c r="E40" s="71"/>
      <c r="F40" s="640"/>
      <c r="G40" s="71"/>
      <c r="H40" s="71"/>
      <c r="I40" s="73"/>
      <c r="J40" s="72"/>
      <c r="K40" s="72"/>
      <c r="L40" s="719" t="s">
        <v>1078</v>
      </c>
      <c r="M40" s="717">
        <f>M39/1000</f>
        <v>2577.6</v>
      </c>
      <c r="N40" s="4"/>
    </row>
    <row r="42" spans="2:14" ht="16.5">
      <c r="B42" s="641"/>
      <c r="C42" s="642"/>
    </row>
  </sheetData>
  <mergeCells count="2">
    <mergeCell ref="I7:I8"/>
    <mergeCell ref="D3:J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0" workbookViewId="0">
      <selection activeCell="K13" sqref="K13"/>
    </sheetView>
  </sheetViews>
  <sheetFormatPr defaultRowHeight="13.5"/>
  <cols>
    <col min="1" max="1" width="4.28515625" style="3" customWidth="1"/>
    <col min="2" max="2" width="30.7109375" style="74" customWidth="1"/>
    <col min="3" max="3" width="8.28515625" style="74" customWidth="1"/>
    <col min="4" max="5" width="10" style="74" customWidth="1"/>
    <col min="6" max="6" width="9.140625" style="69"/>
    <col min="7" max="7" width="8" style="74" customWidth="1"/>
    <col min="8" max="8" width="11.85546875" style="69" customWidth="1"/>
    <col min="9" max="9" width="12.140625" style="3" customWidth="1"/>
    <col min="10" max="16384" width="9.140625" style="4"/>
  </cols>
  <sheetData>
    <row r="1" spans="1:14" s="28" customFormat="1">
      <c r="A1" s="221"/>
      <c r="B1" s="2"/>
      <c r="C1" s="2"/>
      <c r="D1" s="83"/>
      <c r="E1" s="83"/>
      <c r="F1" s="2"/>
      <c r="G1" s="2"/>
      <c r="H1" s="27"/>
      <c r="I1" s="96" t="s">
        <v>81</v>
      </c>
      <c r="J1" s="2"/>
      <c r="K1" s="27"/>
      <c r="L1" s="27"/>
      <c r="M1" s="27"/>
      <c r="N1" s="27"/>
    </row>
    <row r="2" spans="1:14" s="28" customFormat="1" ht="12.75" customHeight="1">
      <c r="A2" s="27"/>
      <c r="B2" s="2"/>
      <c r="C2" s="2"/>
      <c r="D2" s="83"/>
      <c r="E2" s="83"/>
      <c r="F2" s="2"/>
      <c r="G2" s="2"/>
      <c r="H2" s="763" t="s">
        <v>10</v>
      </c>
      <c r="I2" s="763"/>
      <c r="J2" s="763"/>
      <c r="K2" s="27"/>
      <c r="L2" s="27"/>
      <c r="M2" s="27"/>
      <c r="N2" s="27"/>
    </row>
    <row r="3" spans="1:14" s="28" customFormat="1" ht="41.25" thickBot="1">
      <c r="B3" s="20" t="s">
        <v>881</v>
      </c>
      <c r="C3" s="6"/>
      <c r="D3" s="6"/>
      <c r="E3" s="6"/>
      <c r="F3" s="226"/>
      <c r="G3" s="226"/>
    </row>
    <row r="4" spans="1:14" s="28" customFormat="1" ht="14.25">
      <c r="A4" s="27"/>
      <c r="B4" s="83"/>
      <c r="C4" s="83"/>
      <c r="D4" s="83"/>
      <c r="E4" s="2"/>
      <c r="F4" s="84"/>
      <c r="G4" s="85"/>
      <c r="H4" s="77"/>
      <c r="I4" s="29"/>
    </row>
    <row r="5" spans="1:14" s="28" customFormat="1">
      <c r="A5" s="27"/>
      <c r="B5" s="38" t="s">
        <v>60</v>
      </c>
      <c r="C5" s="84"/>
      <c r="D5" s="84"/>
      <c r="E5" s="84"/>
      <c r="F5" s="84"/>
      <c r="G5" s="84"/>
      <c r="H5" s="84"/>
      <c r="I5" s="27"/>
    </row>
    <row r="6" spans="1:14" s="28" customFormat="1" ht="27">
      <c r="A6" s="27"/>
      <c r="B6" s="84" t="s">
        <v>1069</v>
      </c>
      <c r="C6" s="84"/>
      <c r="D6" s="84"/>
      <c r="E6" s="84"/>
      <c r="F6" s="84"/>
      <c r="G6" s="84"/>
      <c r="H6" s="84"/>
      <c r="I6" s="27"/>
    </row>
    <row r="7" spans="1:14" s="28" customFormat="1">
      <c r="A7" s="27"/>
      <c r="B7" s="83"/>
      <c r="C7" s="83"/>
      <c r="D7" s="83"/>
      <c r="E7" s="83"/>
      <c r="F7" s="77"/>
      <c r="G7" s="83"/>
      <c r="H7" s="77"/>
      <c r="I7" s="27"/>
    </row>
    <row r="8" spans="1:14" s="13" customFormat="1" ht="63.75">
      <c r="A8" s="86"/>
      <c r="B8" s="87"/>
      <c r="C8" s="52" t="s">
        <v>83</v>
      </c>
      <c r="D8" s="52" t="s">
        <v>84</v>
      </c>
      <c r="E8" s="52" t="s">
        <v>85</v>
      </c>
      <c r="F8" s="52" t="s">
        <v>86</v>
      </c>
      <c r="G8" s="51" t="s">
        <v>87</v>
      </c>
      <c r="H8" s="51" t="s">
        <v>88</v>
      </c>
      <c r="I8" s="88" t="s">
        <v>89</v>
      </c>
      <c r="N8" s="28"/>
    </row>
    <row r="9" spans="1:14" s="13" customFormat="1">
      <c r="A9" s="60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60">
        <v>9</v>
      </c>
      <c r="N9" s="28"/>
    </row>
    <row r="10" spans="1:14" ht="67.5">
      <c r="A10" s="60">
        <v>1</v>
      </c>
      <c r="B10" s="58" t="s">
        <v>252</v>
      </c>
      <c r="C10" s="22" t="s">
        <v>1</v>
      </c>
      <c r="D10" s="22" t="s">
        <v>1</v>
      </c>
      <c r="E10" s="22" t="s">
        <v>1</v>
      </c>
      <c r="F10" s="10">
        <v>1845</v>
      </c>
      <c r="G10" s="22">
        <v>29.32</v>
      </c>
      <c r="H10" s="59">
        <f>F10*G10</f>
        <v>54095.4</v>
      </c>
      <c r="I10" s="720">
        <f>H10*0.05348</f>
        <v>2893.021992</v>
      </c>
      <c r="N10" s="28"/>
    </row>
    <row r="11" spans="1:14" ht="67.5">
      <c r="A11" s="60">
        <v>2</v>
      </c>
      <c r="B11" s="58" t="s">
        <v>91</v>
      </c>
      <c r="C11" s="22" t="s">
        <v>1</v>
      </c>
      <c r="D11" s="22" t="s">
        <v>1</v>
      </c>
      <c r="E11" s="22" t="s">
        <v>1</v>
      </c>
      <c r="F11" s="10">
        <v>450</v>
      </c>
      <c r="G11" s="22">
        <v>21.4</v>
      </c>
      <c r="H11" s="59">
        <f>F11*G11</f>
        <v>9630</v>
      </c>
      <c r="I11" s="720">
        <f t="shared" ref="I11:I18" si="0">H11*0.05348</f>
        <v>515.01239999999996</v>
      </c>
      <c r="N11" s="28"/>
    </row>
    <row r="12" spans="1:14" ht="67.5">
      <c r="A12" s="60">
        <v>3</v>
      </c>
      <c r="B12" s="58" t="s">
        <v>92</v>
      </c>
      <c r="C12" s="58">
        <v>60</v>
      </c>
      <c r="D12" s="22" t="s">
        <v>1</v>
      </c>
      <c r="E12" s="22" t="s">
        <v>1</v>
      </c>
      <c r="F12" s="22" t="s">
        <v>1</v>
      </c>
      <c r="G12" s="22">
        <v>1100</v>
      </c>
      <c r="H12" s="89">
        <f>C12*G12</f>
        <v>66000</v>
      </c>
      <c r="I12" s="720">
        <f t="shared" si="0"/>
        <v>3529.68</v>
      </c>
    </row>
    <row r="13" spans="1:14" ht="40.5">
      <c r="A13" s="60">
        <v>4</v>
      </c>
      <c r="B13" s="58" t="s">
        <v>90</v>
      </c>
      <c r="C13" s="22"/>
      <c r="D13" s="89">
        <f>SUM(D15:D18)</f>
        <v>0</v>
      </c>
      <c r="E13" s="89">
        <f>SUM(E15:E18)</f>
        <v>0</v>
      </c>
      <c r="F13" s="22" t="s">
        <v>1</v>
      </c>
      <c r="G13" s="22" t="s">
        <v>1</v>
      </c>
      <c r="H13" s="89">
        <f>SUM(H15:H18)</f>
        <v>0</v>
      </c>
      <c r="I13" s="89">
        <f>SUM(I15:I18)</f>
        <v>0</v>
      </c>
    </row>
    <row r="14" spans="1:14" ht="21" customHeight="1">
      <c r="A14" s="60"/>
      <c r="B14" s="58" t="s">
        <v>93</v>
      </c>
      <c r="C14" s="22"/>
      <c r="D14" s="22"/>
      <c r="E14" s="22"/>
      <c r="F14" s="22"/>
      <c r="G14" s="22"/>
      <c r="H14" s="89"/>
      <c r="I14" s="720">
        <f t="shared" si="0"/>
        <v>0</v>
      </c>
    </row>
    <row r="15" spans="1:14" ht="21" customHeight="1">
      <c r="A15" s="60">
        <v>4.0999999999999996</v>
      </c>
      <c r="B15" s="58"/>
      <c r="C15" s="22" t="s">
        <v>1</v>
      </c>
      <c r="D15" s="22"/>
      <c r="E15" s="22"/>
      <c r="F15" s="22" t="s">
        <v>1</v>
      </c>
      <c r="G15" s="22" t="s">
        <v>1</v>
      </c>
      <c r="H15" s="89">
        <f>D15*E15</f>
        <v>0</v>
      </c>
      <c r="I15" s="720">
        <f t="shared" si="0"/>
        <v>0</v>
      </c>
    </row>
    <row r="16" spans="1:14" ht="21" customHeight="1">
      <c r="A16" s="60">
        <v>4.2</v>
      </c>
      <c r="B16" s="58"/>
      <c r="C16" s="22" t="s">
        <v>1</v>
      </c>
      <c r="D16" s="22"/>
      <c r="E16" s="22"/>
      <c r="F16" s="22" t="s">
        <v>1</v>
      </c>
      <c r="G16" s="22" t="s">
        <v>1</v>
      </c>
      <c r="H16" s="89">
        <f>D16*E16</f>
        <v>0</v>
      </c>
      <c r="I16" s="720">
        <f t="shared" si="0"/>
        <v>0</v>
      </c>
    </row>
    <row r="17" spans="1:9" ht="18" customHeight="1">
      <c r="A17" s="60">
        <v>4.3</v>
      </c>
      <c r="B17" s="58"/>
      <c r="C17" s="22" t="s">
        <v>1</v>
      </c>
      <c r="D17" s="22"/>
      <c r="E17" s="22"/>
      <c r="F17" s="22" t="s">
        <v>1</v>
      </c>
      <c r="G17" s="22" t="s">
        <v>1</v>
      </c>
      <c r="H17" s="89">
        <f>D17*E17</f>
        <v>0</v>
      </c>
      <c r="I17" s="720">
        <f t="shared" si="0"/>
        <v>0</v>
      </c>
    </row>
    <row r="18" spans="1:9" ht="18" customHeight="1">
      <c r="A18" s="60">
        <v>4.4000000000000004</v>
      </c>
      <c r="B18" s="58"/>
      <c r="C18" s="22" t="s">
        <v>1</v>
      </c>
      <c r="D18" s="22"/>
      <c r="E18" s="22"/>
      <c r="F18" s="22" t="s">
        <v>1</v>
      </c>
      <c r="G18" s="22" t="s">
        <v>1</v>
      </c>
      <c r="H18" s="89">
        <f>D18*E18</f>
        <v>0</v>
      </c>
      <c r="I18" s="720">
        <f t="shared" si="0"/>
        <v>0</v>
      </c>
    </row>
    <row r="19" spans="1:9" ht="27" customHeight="1">
      <c r="A19" s="90"/>
      <c r="B19" s="91" t="s">
        <v>79</v>
      </c>
      <c r="C19" s="91"/>
      <c r="D19" s="92" t="s">
        <v>1</v>
      </c>
      <c r="E19" s="92" t="s">
        <v>1</v>
      </c>
      <c r="F19" s="92" t="s">
        <v>1</v>
      </c>
      <c r="G19" s="92" t="s">
        <v>1</v>
      </c>
      <c r="H19" s="93">
        <f>SUM(H10:H13)</f>
        <v>129725.4</v>
      </c>
      <c r="I19" s="93">
        <f>SUM(I10:I13)*0.65</f>
        <v>4509.5143547999996</v>
      </c>
    </row>
    <row r="22" spans="1:9" ht="16.5">
      <c r="B22" s="94"/>
      <c r="C22" s="95"/>
      <c r="D22" s="95"/>
      <c r="E22" s="95"/>
      <c r="F22" s="71"/>
      <c r="G22" s="95"/>
      <c r="H22" s="71"/>
    </row>
  </sheetData>
  <customSheetViews>
    <customSheetView guid="{EE5C0AFB-B96A-4C3C-885D-9A248AEB532B}" showPageBreaks="1" showRuler="0">
      <pageMargins left="0.21" right="0.17" top="1" bottom="1" header="0.5" footer="0.5"/>
      <pageSetup paperSize="9" scale="95" orientation="portrait" r:id="rId1"/>
      <headerFooter alignWithMargins="0"/>
    </customSheetView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M19" sqref="M19"/>
    </sheetView>
  </sheetViews>
  <sheetFormatPr defaultRowHeight="13.5"/>
  <cols>
    <col min="1" max="1" width="4.28515625" style="3" customWidth="1"/>
    <col min="2" max="2" width="17" style="74" customWidth="1"/>
    <col min="3" max="3" width="10.7109375" style="69" bestFit="1" customWidth="1"/>
    <col min="4" max="4" width="10.7109375" style="74" bestFit="1" customWidth="1"/>
    <col min="5" max="5" width="11.140625" style="74" bestFit="1" customWidth="1"/>
    <col min="6" max="7" width="11.85546875" style="69" customWidth="1"/>
    <col min="8" max="8" width="9.42578125" style="69" bestFit="1" customWidth="1"/>
    <col min="9" max="9" width="12.85546875" style="69" customWidth="1"/>
    <col min="10" max="10" width="11.7109375" style="69" bestFit="1" customWidth="1"/>
    <col min="11" max="11" width="8.85546875" style="3" bestFit="1" customWidth="1"/>
    <col min="12" max="12" width="9.85546875" style="3" customWidth="1"/>
    <col min="13" max="13" width="12" style="4" bestFit="1" customWidth="1"/>
    <col min="14" max="256" width="9.140625" style="4"/>
    <col min="257" max="257" width="4.28515625" style="4" customWidth="1"/>
    <col min="258" max="258" width="17" style="4" customWidth="1"/>
    <col min="259" max="260" width="10.7109375" style="4" bestFit="1" customWidth="1"/>
    <col min="261" max="261" width="11.140625" style="4" bestFit="1" customWidth="1"/>
    <col min="262" max="263" width="11.85546875" style="4" customWidth="1"/>
    <col min="264" max="264" width="9.42578125" style="4" bestFit="1" customWidth="1"/>
    <col min="265" max="265" width="12.85546875" style="4" customWidth="1"/>
    <col min="266" max="266" width="11.7109375" style="4" bestFit="1" customWidth="1"/>
    <col min="267" max="267" width="8.85546875" style="4" bestFit="1" customWidth="1"/>
    <col min="268" max="268" width="9.85546875" style="4" customWidth="1"/>
    <col min="269" max="269" width="12" style="4" bestFit="1" customWidth="1"/>
    <col min="270" max="512" width="9.140625" style="4"/>
    <col min="513" max="513" width="4.28515625" style="4" customWidth="1"/>
    <col min="514" max="514" width="17" style="4" customWidth="1"/>
    <col min="515" max="516" width="10.7109375" style="4" bestFit="1" customWidth="1"/>
    <col min="517" max="517" width="11.140625" style="4" bestFit="1" customWidth="1"/>
    <col min="518" max="519" width="11.85546875" style="4" customWidth="1"/>
    <col min="520" max="520" width="9.42578125" style="4" bestFit="1" customWidth="1"/>
    <col min="521" max="521" width="12.85546875" style="4" customWidth="1"/>
    <col min="522" max="522" width="11.7109375" style="4" bestFit="1" customWidth="1"/>
    <col min="523" max="523" width="8.85546875" style="4" bestFit="1" customWidth="1"/>
    <col min="524" max="524" width="9.85546875" style="4" customWidth="1"/>
    <col min="525" max="525" width="12" style="4" bestFit="1" customWidth="1"/>
    <col min="526" max="768" width="9.140625" style="4"/>
    <col min="769" max="769" width="4.28515625" style="4" customWidth="1"/>
    <col min="770" max="770" width="17" style="4" customWidth="1"/>
    <col min="771" max="772" width="10.7109375" style="4" bestFit="1" customWidth="1"/>
    <col min="773" max="773" width="11.140625" style="4" bestFit="1" customWidth="1"/>
    <col min="774" max="775" width="11.85546875" style="4" customWidth="1"/>
    <col min="776" max="776" width="9.42578125" style="4" bestFit="1" customWidth="1"/>
    <col min="777" max="777" width="12.85546875" style="4" customWidth="1"/>
    <col min="778" max="778" width="11.7109375" style="4" bestFit="1" customWidth="1"/>
    <col min="779" max="779" width="8.85546875" style="4" bestFit="1" customWidth="1"/>
    <col min="780" max="780" width="9.85546875" style="4" customWidth="1"/>
    <col min="781" max="781" width="12" style="4" bestFit="1" customWidth="1"/>
    <col min="782" max="1024" width="9.140625" style="4"/>
    <col min="1025" max="1025" width="4.28515625" style="4" customWidth="1"/>
    <col min="1026" max="1026" width="17" style="4" customWidth="1"/>
    <col min="1027" max="1028" width="10.7109375" style="4" bestFit="1" customWidth="1"/>
    <col min="1029" max="1029" width="11.140625" style="4" bestFit="1" customWidth="1"/>
    <col min="1030" max="1031" width="11.85546875" style="4" customWidth="1"/>
    <col min="1032" max="1032" width="9.42578125" style="4" bestFit="1" customWidth="1"/>
    <col min="1033" max="1033" width="12.85546875" style="4" customWidth="1"/>
    <col min="1034" max="1034" width="11.7109375" style="4" bestFit="1" customWidth="1"/>
    <col min="1035" max="1035" width="8.85546875" style="4" bestFit="1" customWidth="1"/>
    <col min="1036" max="1036" width="9.85546875" style="4" customWidth="1"/>
    <col min="1037" max="1037" width="12" style="4" bestFit="1" customWidth="1"/>
    <col min="1038" max="1280" width="9.140625" style="4"/>
    <col min="1281" max="1281" width="4.28515625" style="4" customWidth="1"/>
    <col min="1282" max="1282" width="17" style="4" customWidth="1"/>
    <col min="1283" max="1284" width="10.7109375" style="4" bestFit="1" customWidth="1"/>
    <col min="1285" max="1285" width="11.140625" style="4" bestFit="1" customWidth="1"/>
    <col min="1286" max="1287" width="11.85546875" style="4" customWidth="1"/>
    <col min="1288" max="1288" width="9.42578125" style="4" bestFit="1" customWidth="1"/>
    <col min="1289" max="1289" width="12.85546875" style="4" customWidth="1"/>
    <col min="1290" max="1290" width="11.7109375" style="4" bestFit="1" customWidth="1"/>
    <col min="1291" max="1291" width="8.85546875" style="4" bestFit="1" customWidth="1"/>
    <col min="1292" max="1292" width="9.85546875" style="4" customWidth="1"/>
    <col min="1293" max="1293" width="12" style="4" bestFit="1" customWidth="1"/>
    <col min="1294" max="1536" width="9.140625" style="4"/>
    <col min="1537" max="1537" width="4.28515625" style="4" customWidth="1"/>
    <col min="1538" max="1538" width="17" style="4" customWidth="1"/>
    <col min="1539" max="1540" width="10.7109375" style="4" bestFit="1" customWidth="1"/>
    <col min="1541" max="1541" width="11.140625" style="4" bestFit="1" customWidth="1"/>
    <col min="1542" max="1543" width="11.85546875" style="4" customWidth="1"/>
    <col min="1544" max="1544" width="9.42578125" style="4" bestFit="1" customWidth="1"/>
    <col min="1545" max="1545" width="12.85546875" style="4" customWidth="1"/>
    <col min="1546" max="1546" width="11.7109375" style="4" bestFit="1" customWidth="1"/>
    <col min="1547" max="1547" width="8.85546875" style="4" bestFit="1" customWidth="1"/>
    <col min="1548" max="1548" width="9.85546875" style="4" customWidth="1"/>
    <col min="1549" max="1549" width="12" style="4" bestFit="1" customWidth="1"/>
    <col min="1550" max="1792" width="9.140625" style="4"/>
    <col min="1793" max="1793" width="4.28515625" style="4" customWidth="1"/>
    <col min="1794" max="1794" width="17" style="4" customWidth="1"/>
    <col min="1795" max="1796" width="10.7109375" style="4" bestFit="1" customWidth="1"/>
    <col min="1797" max="1797" width="11.140625" style="4" bestFit="1" customWidth="1"/>
    <col min="1798" max="1799" width="11.85546875" style="4" customWidth="1"/>
    <col min="1800" max="1800" width="9.42578125" style="4" bestFit="1" customWidth="1"/>
    <col min="1801" max="1801" width="12.85546875" style="4" customWidth="1"/>
    <col min="1802" max="1802" width="11.7109375" style="4" bestFit="1" customWidth="1"/>
    <col min="1803" max="1803" width="8.85546875" style="4" bestFit="1" customWidth="1"/>
    <col min="1804" max="1804" width="9.85546875" style="4" customWidth="1"/>
    <col min="1805" max="1805" width="12" style="4" bestFit="1" customWidth="1"/>
    <col min="1806" max="2048" width="9.140625" style="4"/>
    <col min="2049" max="2049" width="4.28515625" style="4" customWidth="1"/>
    <col min="2050" max="2050" width="17" style="4" customWidth="1"/>
    <col min="2051" max="2052" width="10.7109375" style="4" bestFit="1" customWidth="1"/>
    <col min="2053" max="2053" width="11.140625" style="4" bestFit="1" customWidth="1"/>
    <col min="2054" max="2055" width="11.85546875" style="4" customWidth="1"/>
    <col min="2056" max="2056" width="9.42578125" style="4" bestFit="1" customWidth="1"/>
    <col min="2057" max="2057" width="12.85546875" style="4" customWidth="1"/>
    <col min="2058" max="2058" width="11.7109375" style="4" bestFit="1" customWidth="1"/>
    <col min="2059" max="2059" width="8.85546875" style="4" bestFit="1" customWidth="1"/>
    <col min="2060" max="2060" width="9.85546875" style="4" customWidth="1"/>
    <col min="2061" max="2061" width="12" style="4" bestFit="1" customWidth="1"/>
    <col min="2062" max="2304" width="9.140625" style="4"/>
    <col min="2305" max="2305" width="4.28515625" style="4" customWidth="1"/>
    <col min="2306" max="2306" width="17" style="4" customWidth="1"/>
    <col min="2307" max="2308" width="10.7109375" style="4" bestFit="1" customWidth="1"/>
    <col min="2309" max="2309" width="11.140625" style="4" bestFit="1" customWidth="1"/>
    <col min="2310" max="2311" width="11.85546875" style="4" customWidth="1"/>
    <col min="2312" max="2312" width="9.42578125" style="4" bestFit="1" customWidth="1"/>
    <col min="2313" max="2313" width="12.85546875" style="4" customWidth="1"/>
    <col min="2314" max="2314" width="11.7109375" style="4" bestFit="1" customWidth="1"/>
    <col min="2315" max="2315" width="8.85546875" style="4" bestFit="1" customWidth="1"/>
    <col min="2316" max="2316" width="9.85546875" style="4" customWidth="1"/>
    <col min="2317" max="2317" width="12" style="4" bestFit="1" customWidth="1"/>
    <col min="2318" max="2560" width="9.140625" style="4"/>
    <col min="2561" max="2561" width="4.28515625" style="4" customWidth="1"/>
    <col min="2562" max="2562" width="17" style="4" customWidth="1"/>
    <col min="2563" max="2564" width="10.7109375" style="4" bestFit="1" customWidth="1"/>
    <col min="2565" max="2565" width="11.140625" style="4" bestFit="1" customWidth="1"/>
    <col min="2566" max="2567" width="11.85546875" style="4" customWidth="1"/>
    <col min="2568" max="2568" width="9.42578125" style="4" bestFit="1" customWidth="1"/>
    <col min="2569" max="2569" width="12.85546875" style="4" customWidth="1"/>
    <col min="2570" max="2570" width="11.7109375" style="4" bestFit="1" customWidth="1"/>
    <col min="2571" max="2571" width="8.85546875" style="4" bestFit="1" customWidth="1"/>
    <col min="2572" max="2572" width="9.85546875" style="4" customWidth="1"/>
    <col min="2573" max="2573" width="12" style="4" bestFit="1" customWidth="1"/>
    <col min="2574" max="2816" width="9.140625" style="4"/>
    <col min="2817" max="2817" width="4.28515625" style="4" customWidth="1"/>
    <col min="2818" max="2818" width="17" style="4" customWidth="1"/>
    <col min="2819" max="2820" width="10.7109375" style="4" bestFit="1" customWidth="1"/>
    <col min="2821" max="2821" width="11.140625" style="4" bestFit="1" customWidth="1"/>
    <col min="2822" max="2823" width="11.85546875" style="4" customWidth="1"/>
    <col min="2824" max="2824" width="9.42578125" style="4" bestFit="1" customWidth="1"/>
    <col min="2825" max="2825" width="12.85546875" style="4" customWidth="1"/>
    <col min="2826" max="2826" width="11.7109375" style="4" bestFit="1" customWidth="1"/>
    <col min="2827" max="2827" width="8.85546875" style="4" bestFit="1" customWidth="1"/>
    <col min="2828" max="2828" width="9.85546875" style="4" customWidth="1"/>
    <col min="2829" max="2829" width="12" style="4" bestFit="1" customWidth="1"/>
    <col min="2830" max="3072" width="9.140625" style="4"/>
    <col min="3073" max="3073" width="4.28515625" style="4" customWidth="1"/>
    <col min="3074" max="3074" width="17" style="4" customWidth="1"/>
    <col min="3075" max="3076" width="10.7109375" style="4" bestFit="1" customWidth="1"/>
    <col min="3077" max="3077" width="11.140625" style="4" bestFit="1" customWidth="1"/>
    <col min="3078" max="3079" width="11.85546875" style="4" customWidth="1"/>
    <col min="3080" max="3080" width="9.42578125" style="4" bestFit="1" customWidth="1"/>
    <col min="3081" max="3081" width="12.85546875" style="4" customWidth="1"/>
    <col min="3082" max="3082" width="11.7109375" style="4" bestFit="1" customWidth="1"/>
    <col min="3083" max="3083" width="8.85546875" style="4" bestFit="1" customWidth="1"/>
    <col min="3084" max="3084" width="9.85546875" style="4" customWidth="1"/>
    <col min="3085" max="3085" width="12" style="4" bestFit="1" customWidth="1"/>
    <col min="3086" max="3328" width="9.140625" style="4"/>
    <col min="3329" max="3329" width="4.28515625" style="4" customWidth="1"/>
    <col min="3330" max="3330" width="17" style="4" customWidth="1"/>
    <col min="3331" max="3332" width="10.7109375" style="4" bestFit="1" customWidth="1"/>
    <col min="3333" max="3333" width="11.140625" style="4" bestFit="1" customWidth="1"/>
    <col min="3334" max="3335" width="11.85546875" style="4" customWidth="1"/>
    <col min="3336" max="3336" width="9.42578125" style="4" bestFit="1" customWidth="1"/>
    <col min="3337" max="3337" width="12.85546875" style="4" customWidth="1"/>
    <col min="3338" max="3338" width="11.7109375" style="4" bestFit="1" customWidth="1"/>
    <col min="3339" max="3339" width="8.85546875" style="4" bestFit="1" customWidth="1"/>
    <col min="3340" max="3340" width="9.85546875" style="4" customWidth="1"/>
    <col min="3341" max="3341" width="12" style="4" bestFit="1" customWidth="1"/>
    <col min="3342" max="3584" width="9.140625" style="4"/>
    <col min="3585" max="3585" width="4.28515625" style="4" customWidth="1"/>
    <col min="3586" max="3586" width="17" style="4" customWidth="1"/>
    <col min="3587" max="3588" width="10.7109375" style="4" bestFit="1" customWidth="1"/>
    <col min="3589" max="3589" width="11.140625" style="4" bestFit="1" customWidth="1"/>
    <col min="3590" max="3591" width="11.85546875" style="4" customWidth="1"/>
    <col min="3592" max="3592" width="9.42578125" style="4" bestFit="1" customWidth="1"/>
    <col min="3593" max="3593" width="12.85546875" style="4" customWidth="1"/>
    <col min="3594" max="3594" width="11.7109375" style="4" bestFit="1" customWidth="1"/>
    <col min="3595" max="3595" width="8.85546875" style="4" bestFit="1" customWidth="1"/>
    <col min="3596" max="3596" width="9.85546875" style="4" customWidth="1"/>
    <col min="3597" max="3597" width="12" style="4" bestFit="1" customWidth="1"/>
    <col min="3598" max="3840" width="9.140625" style="4"/>
    <col min="3841" max="3841" width="4.28515625" style="4" customWidth="1"/>
    <col min="3842" max="3842" width="17" style="4" customWidth="1"/>
    <col min="3843" max="3844" width="10.7109375" style="4" bestFit="1" customWidth="1"/>
    <col min="3845" max="3845" width="11.140625" style="4" bestFit="1" customWidth="1"/>
    <col min="3846" max="3847" width="11.85546875" style="4" customWidth="1"/>
    <col min="3848" max="3848" width="9.42578125" style="4" bestFit="1" customWidth="1"/>
    <col min="3849" max="3849" width="12.85546875" style="4" customWidth="1"/>
    <col min="3850" max="3850" width="11.7109375" style="4" bestFit="1" customWidth="1"/>
    <col min="3851" max="3851" width="8.85546875" style="4" bestFit="1" customWidth="1"/>
    <col min="3852" max="3852" width="9.85546875" style="4" customWidth="1"/>
    <col min="3853" max="3853" width="12" style="4" bestFit="1" customWidth="1"/>
    <col min="3854" max="4096" width="9.140625" style="4"/>
    <col min="4097" max="4097" width="4.28515625" style="4" customWidth="1"/>
    <col min="4098" max="4098" width="17" style="4" customWidth="1"/>
    <col min="4099" max="4100" width="10.7109375" style="4" bestFit="1" customWidth="1"/>
    <col min="4101" max="4101" width="11.140625" style="4" bestFit="1" customWidth="1"/>
    <col min="4102" max="4103" width="11.85546875" style="4" customWidth="1"/>
    <col min="4104" max="4104" width="9.42578125" style="4" bestFit="1" customWidth="1"/>
    <col min="4105" max="4105" width="12.85546875" style="4" customWidth="1"/>
    <col min="4106" max="4106" width="11.7109375" style="4" bestFit="1" customWidth="1"/>
    <col min="4107" max="4107" width="8.85546875" style="4" bestFit="1" customWidth="1"/>
    <col min="4108" max="4108" width="9.85546875" style="4" customWidth="1"/>
    <col min="4109" max="4109" width="12" style="4" bestFit="1" customWidth="1"/>
    <col min="4110" max="4352" width="9.140625" style="4"/>
    <col min="4353" max="4353" width="4.28515625" style="4" customWidth="1"/>
    <col min="4354" max="4354" width="17" style="4" customWidth="1"/>
    <col min="4355" max="4356" width="10.7109375" style="4" bestFit="1" customWidth="1"/>
    <col min="4357" max="4357" width="11.140625" style="4" bestFit="1" customWidth="1"/>
    <col min="4358" max="4359" width="11.85546875" style="4" customWidth="1"/>
    <col min="4360" max="4360" width="9.42578125" style="4" bestFit="1" customWidth="1"/>
    <col min="4361" max="4361" width="12.85546875" style="4" customWidth="1"/>
    <col min="4362" max="4362" width="11.7109375" style="4" bestFit="1" customWidth="1"/>
    <col min="4363" max="4363" width="8.85546875" style="4" bestFit="1" customWidth="1"/>
    <col min="4364" max="4364" width="9.85546875" style="4" customWidth="1"/>
    <col min="4365" max="4365" width="12" style="4" bestFit="1" customWidth="1"/>
    <col min="4366" max="4608" width="9.140625" style="4"/>
    <col min="4609" max="4609" width="4.28515625" style="4" customWidth="1"/>
    <col min="4610" max="4610" width="17" style="4" customWidth="1"/>
    <col min="4611" max="4612" width="10.7109375" style="4" bestFit="1" customWidth="1"/>
    <col min="4613" max="4613" width="11.140625" style="4" bestFit="1" customWidth="1"/>
    <col min="4614" max="4615" width="11.85546875" style="4" customWidth="1"/>
    <col min="4616" max="4616" width="9.42578125" style="4" bestFit="1" customWidth="1"/>
    <col min="4617" max="4617" width="12.85546875" style="4" customWidth="1"/>
    <col min="4618" max="4618" width="11.7109375" style="4" bestFit="1" customWidth="1"/>
    <col min="4619" max="4619" width="8.85546875" style="4" bestFit="1" customWidth="1"/>
    <col min="4620" max="4620" width="9.85546875" style="4" customWidth="1"/>
    <col min="4621" max="4621" width="12" style="4" bestFit="1" customWidth="1"/>
    <col min="4622" max="4864" width="9.140625" style="4"/>
    <col min="4865" max="4865" width="4.28515625" style="4" customWidth="1"/>
    <col min="4866" max="4866" width="17" style="4" customWidth="1"/>
    <col min="4867" max="4868" width="10.7109375" style="4" bestFit="1" customWidth="1"/>
    <col min="4869" max="4869" width="11.140625" style="4" bestFit="1" customWidth="1"/>
    <col min="4870" max="4871" width="11.85546875" style="4" customWidth="1"/>
    <col min="4872" max="4872" width="9.42578125" style="4" bestFit="1" customWidth="1"/>
    <col min="4873" max="4873" width="12.85546875" style="4" customWidth="1"/>
    <col min="4874" max="4874" width="11.7109375" style="4" bestFit="1" customWidth="1"/>
    <col min="4875" max="4875" width="8.85546875" style="4" bestFit="1" customWidth="1"/>
    <col min="4876" max="4876" width="9.85546875" style="4" customWidth="1"/>
    <col min="4877" max="4877" width="12" style="4" bestFit="1" customWidth="1"/>
    <col min="4878" max="5120" width="9.140625" style="4"/>
    <col min="5121" max="5121" width="4.28515625" style="4" customWidth="1"/>
    <col min="5122" max="5122" width="17" style="4" customWidth="1"/>
    <col min="5123" max="5124" width="10.7109375" style="4" bestFit="1" customWidth="1"/>
    <col min="5125" max="5125" width="11.140625" style="4" bestFit="1" customWidth="1"/>
    <col min="5126" max="5127" width="11.85546875" style="4" customWidth="1"/>
    <col min="5128" max="5128" width="9.42578125" style="4" bestFit="1" customWidth="1"/>
    <col min="5129" max="5129" width="12.85546875" style="4" customWidth="1"/>
    <col min="5130" max="5130" width="11.7109375" style="4" bestFit="1" customWidth="1"/>
    <col min="5131" max="5131" width="8.85546875" style="4" bestFit="1" customWidth="1"/>
    <col min="5132" max="5132" width="9.85546875" style="4" customWidth="1"/>
    <col min="5133" max="5133" width="12" style="4" bestFit="1" customWidth="1"/>
    <col min="5134" max="5376" width="9.140625" style="4"/>
    <col min="5377" max="5377" width="4.28515625" style="4" customWidth="1"/>
    <col min="5378" max="5378" width="17" style="4" customWidth="1"/>
    <col min="5379" max="5380" width="10.7109375" style="4" bestFit="1" customWidth="1"/>
    <col min="5381" max="5381" width="11.140625" style="4" bestFit="1" customWidth="1"/>
    <col min="5382" max="5383" width="11.85546875" style="4" customWidth="1"/>
    <col min="5384" max="5384" width="9.42578125" style="4" bestFit="1" customWidth="1"/>
    <col min="5385" max="5385" width="12.85546875" style="4" customWidth="1"/>
    <col min="5386" max="5386" width="11.7109375" style="4" bestFit="1" customWidth="1"/>
    <col min="5387" max="5387" width="8.85546875" style="4" bestFit="1" customWidth="1"/>
    <col min="5388" max="5388" width="9.85546875" style="4" customWidth="1"/>
    <col min="5389" max="5389" width="12" style="4" bestFit="1" customWidth="1"/>
    <col min="5390" max="5632" width="9.140625" style="4"/>
    <col min="5633" max="5633" width="4.28515625" style="4" customWidth="1"/>
    <col min="5634" max="5634" width="17" style="4" customWidth="1"/>
    <col min="5635" max="5636" width="10.7109375" style="4" bestFit="1" customWidth="1"/>
    <col min="5637" max="5637" width="11.140625" style="4" bestFit="1" customWidth="1"/>
    <col min="5638" max="5639" width="11.85546875" style="4" customWidth="1"/>
    <col min="5640" max="5640" width="9.42578125" style="4" bestFit="1" customWidth="1"/>
    <col min="5641" max="5641" width="12.85546875" style="4" customWidth="1"/>
    <col min="5642" max="5642" width="11.7109375" style="4" bestFit="1" customWidth="1"/>
    <col min="5643" max="5643" width="8.85546875" style="4" bestFit="1" customWidth="1"/>
    <col min="5644" max="5644" width="9.85546875" style="4" customWidth="1"/>
    <col min="5645" max="5645" width="12" style="4" bestFit="1" customWidth="1"/>
    <col min="5646" max="5888" width="9.140625" style="4"/>
    <col min="5889" max="5889" width="4.28515625" style="4" customWidth="1"/>
    <col min="5890" max="5890" width="17" style="4" customWidth="1"/>
    <col min="5891" max="5892" width="10.7109375" style="4" bestFit="1" customWidth="1"/>
    <col min="5893" max="5893" width="11.140625" style="4" bestFit="1" customWidth="1"/>
    <col min="5894" max="5895" width="11.85546875" style="4" customWidth="1"/>
    <col min="5896" max="5896" width="9.42578125" style="4" bestFit="1" customWidth="1"/>
    <col min="5897" max="5897" width="12.85546875" style="4" customWidth="1"/>
    <col min="5898" max="5898" width="11.7109375" style="4" bestFit="1" customWidth="1"/>
    <col min="5899" max="5899" width="8.85546875" style="4" bestFit="1" customWidth="1"/>
    <col min="5900" max="5900" width="9.85546875" style="4" customWidth="1"/>
    <col min="5901" max="5901" width="12" style="4" bestFit="1" customWidth="1"/>
    <col min="5902" max="6144" width="9.140625" style="4"/>
    <col min="6145" max="6145" width="4.28515625" style="4" customWidth="1"/>
    <col min="6146" max="6146" width="17" style="4" customWidth="1"/>
    <col min="6147" max="6148" width="10.7109375" style="4" bestFit="1" customWidth="1"/>
    <col min="6149" max="6149" width="11.140625" style="4" bestFit="1" customWidth="1"/>
    <col min="6150" max="6151" width="11.85546875" style="4" customWidth="1"/>
    <col min="6152" max="6152" width="9.42578125" style="4" bestFit="1" customWidth="1"/>
    <col min="6153" max="6153" width="12.85546875" style="4" customWidth="1"/>
    <col min="6154" max="6154" width="11.7109375" style="4" bestFit="1" customWidth="1"/>
    <col min="6155" max="6155" width="8.85546875" style="4" bestFit="1" customWidth="1"/>
    <col min="6156" max="6156" width="9.85546875" style="4" customWidth="1"/>
    <col min="6157" max="6157" width="12" style="4" bestFit="1" customWidth="1"/>
    <col min="6158" max="6400" width="9.140625" style="4"/>
    <col min="6401" max="6401" width="4.28515625" style="4" customWidth="1"/>
    <col min="6402" max="6402" width="17" style="4" customWidth="1"/>
    <col min="6403" max="6404" width="10.7109375" style="4" bestFit="1" customWidth="1"/>
    <col min="6405" max="6405" width="11.140625" style="4" bestFit="1" customWidth="1"/>
    <col min="6406" max="6407" width="11.85546875" style="4" customWidth="1"/>
    <col min="6408" max="6408" width="9.42578125" style="4" bestFit="1" customWidth="1"/>
    <col min="6409" max="6409" width="12.85546875" style="4" customWidth="1"/>
    <col min="6410" max="6410" width="11.7109375" style="4" bestFit="1" customWidth="1"/>
    <col min="6411" max="6411" width="8.85546875" style="4" bestFit="1" customWidth="1"/>
    <col min="6412" max="6412" width="9.85546875" style="4" customWidth="1"/>
    <col min="6413" max="6413" width="12" style="4" bestFit="1" customWidth="1"/>
    <col min="6414" max="6656" width="9.140625" style="4"/>
    <col min="6657" max="6657" width="4.28515625" style="4" customWidth="1"/>
    <col min="6658" max="6658" width="17" style="4" customWidth="1"/>
    <col min="6659" max="6660" width="10.7109375" style="4" bestFit="1" customWidth="1"/>
    <col min="6661" max="6661" width="11.140625" style="4" bestFit="1" customWidth="1"/>
    <col min="6662" max="6663" width="11.85546875" style="4" customWidth="1"/>
    <col min="6664" max="6664" width="9.42578125" style="4" bestFit="1" customWidth="1"/>
    <col min="6665" max="6665" width="12.85546875" style="4" customWidth="1"/>
    <col min="6666" max="6666" width="11.7109375" style="4" bestFit="1" customWidth="1"/>
    <col min="6667" max="6667" width="8.85546875" style="4" bestFit="1" customWidth="1"/>
    <col min="6668" max="6668" width="9.85546875" style="4" customWidth="1"/>
    <col min="6669" max="6669" width="12" style="4" bestFit="1" customWidth="1"/>
    <col min="6670" max="6912" width="9.140625" style="4"/>
    <col min="6913" max="6913" width="4.28515625" style="4" customWidth="1"/>
    <col min="6914" max="6914" width="17" style="4" customWidth="1"/>
    <col min="6915" max="6916" width="10.7109375" style="4" bestFit="1" customWidth="1"/>
    <col min="6917" max="6917" width="11.140625" style="4" bestFit="1" customWidth="1"/>
    <col min="6918" max="6919" width="11.85546875" style="4" customWidth="1"/>
    <col min="6920" max="6920" width="9.42578125" style="4" bestFit="1" customWidth="1"/>
    <col min="6921" max="6921" width="12.85546875" style="4" customWidth="1"/>
    <col min="6922" max="6922" width="11.7109375" style="4" bestFit="1" customWidth="1"/>
    <col min="6923" max="6923" width="8.85546875" style="4" bestFit="1" customWidth="1"/>
    <col min="6924" max="6924" width="9.85546875" style="4" customWidth="1"/>
    <col min="6925" max="6925" width="12" style="4" bestFit="1" customWidth="1"/>
    <col min="6926" max="7168" width="9.140625" style="4"/>
    <col min="7169" max="7169" width="4.28515625" style="4" customWidth="1"/>
    <col min="7170" max="7170" width="17" style="4" customWidth="1"/>
    <col min="7171" max="7172" width="10.7109375" style="4" bestFit="1" customWidth="1"/>
    <col min="7173" max="7173" width="11.140625" style="4" bestFit="1" customWidth="1"/>
    <col min="7174" max="7175" width="11.85546875" style="4" customWidth="1"/>
    <col min="7176" max="7176" width="9.42578125" style="4" bestFit="1" customWidth="1"/>
    <col min="7177" max="7177" width="12.85546875" style="4" customWidth="1"/>
    <col min="7178" max="7178" width="11.7109375" style="4" bestFit="1" customWidth="1"/>
    <col min="7179" max="7179" width="8.85546875" style="4" bestFit="1" customWidth="1"/>
    <col min="7180" max="7180" width="9.85546875" style="4" customWidth="1"/>
    <col min="7181" max="7181" width="12" style="4" bestFit="1" customWidth="1"/>
    <col min="7182" max="7424" width="9.140625" style="4"/>
    <col min="7425" max="7425" width="4.28515625" style="4" customWidth="1"/>
    <col min="7426" max="7426" width="17" style="4" customWidth="1"/>
    <col min="7427" max="7428" width="10.7109375" style="4" bestFit="1" customWidth="1"/>
    <col min="7429" max="7429" width="11.140625" style="4" bestFit="1" customWidth="1"/>
    <col min="7430" max="7431" width="11.85546875" style="4" customWidth="1"/>
    <col min="7432" max="7432" width="9.42578125" style="4" bestFit="1" customWidth="1"/>
    <col min="7433" max="7433" width="12.85546875" style="4" customWidth="1"/>
    <col min="7434" max="7434" width="11.7109375" style="4" bestFit="1" customWidth="1"/>
    <col min="7435" max="7435" width="8.85546875" style="4" bestFit="1" customWidth="1"/>
    <col min="7436" max="7436" width="9.85546875" style="4" customWidth="1"/>
    <col min="7437" max="7437" width="12" style="4" bestFit="1" customWidth="1"/>
    <col min="7438" max="7680" width="9.140625" style="4"/>
    <col min="7681" max="7681" width="4.28515625" style="4" customWidth="1"/>
    <col min="7682" max="7682" width="17" style="4" customWidth="1"/>
    <col min="7683" max="7684" width="10.7109375" style="4" bestFit="1" customWidth="1"/>
    <col min="7685" max="7685" width="11.140625" style="4" bestFit="1" customWidth="1"/>
    <col min="7686" max="7687" width="11.85546875" style="4" customWidth="1"/>
    <col min="7688" max="7688" width="9.42578125" style="4" bestFit="1" customWidth="1"/>
    <col min="7689" max="7689" width="12.85546875" style="4" customWidth="1"/>
    <col min="7690" max="7690" width="11.7109375" style="4" bestFit="1" customWidth="1"/>
    <col min="7691" max="7691" width="8.85546875" style="4" bestFit="1" customWidth="1"/>
    <col min="7692" max="7692" width="9.85546875" style="4" customWidth="1"/>
    <col min="7693" max="7693" width="12" style="4" bestFit="1" customWidth="1"/>
    <col min="7694" max="7936" width="9.140625" style="4"/>
    <col min="7937" max="7937" width="4.28515625" style="4" customWidth="1"/>
    <col min="7938" max="7938" width="17" style="4" customWidth="1"/>
    <col min="7939" max="7940" width="10.7109375" style="4" bestFit="1" customWidth="1"/>
    <col min="7941" max="7941" width="11.140625" style="4" bestFit="1" customWidth="1"/>
    <col min="7942" max="7943" width="11.85546875" style="4" customWidth="1"/>
    <col min="7944" max="7944" width="9.42578125" style="4" bestFit="1" customWidth="1"/>
    <col min="7945" max="7945" width="12.85546875" style="4" customWidth="1"/>
    <col min="7946" max="7946" width="11.7109375" style="4" bestFit="1" customWidth="1"/>
    <col min="7947" max="7947" width="8.85546875" style="4" bestFit="1" customWidth="1"/>
    <col min="7948" max="7948" width="9.85546875" style="4" customWidth="1"/>
    <col min="7949" max="7949" width="12" style="4" bestFit="1" customWidth="1"/>
    <col min="7950" max="8192" width="9.140625" style="4"/>
    <col min="8193" max="8193" width="4.28515625" style="4" customWidth="1"/>
    <col min="8194" max="8194" width="17" style="4" customWidth="1"/>
    <col min="8195" max="8196" width="10.7109375" style="4" bestFit="1" customWidth="1"/>
    <col min="8197" max="8197" width="11.140625" style="4" bestFit="1" customWidth="1"/>
    <col min="8198" max="8199" width="11.85546875" style="4" customWidth="1"/>
    <col min="8200" max="8200" width="9.42578125" style="4" bestFit="1" customWidth="1"/>
    <col min="8201" max="8201" width="12.85546875" style="4" customWidth="1"/>
    <col min="8202" max="8202" width="11.7109375" style="4" bestFit="1" customWidth="1"/>
    <col min="8203" max="8203" width="8.85546875" style="4" bestFit="1" customWidth="1"/>
    <col min="8204" max="8204" width="9.85546875" style="4" customWidth="1"/>
    <col min="8205" max="8205" width="12" style="4" bestFit="1" customWidth="1"/>
    <col min="8206" max="8448" width="9.140625" style="4"/>
    <col min="8449" max="8449" width="4.28515625" style="4" customWidth="1"/>
    <col min="8450" max="8450" width="17" style="4" customWidth="1"/>
    <col min="8451" max="8452" width="10.7109375" style="4" bestFit="1" customWidth="1"/>
    <col min="8453" max="8453" width="11.140625" style="4" bestFit="1" customWidth="1"/>
    <col min="8454" max="8455" width="11.85546875" style="4" customWidth="1"/>
    <col min="8456" max="8456" width="9.42578125" style="4" bestFit="1" customWidth="1"/>
    <col min="8457" max="8457" width="12.85546875" style="4" customWidth="1"/>
    <col min="8458" max="8458" width="11.7109375" style="4" bestFit="1" customWidth="1"/>
    <col min="8459" max="8459" width="8.85546875" style="4" bestFit="1" customWidth="1"/>
    <col min="8460" max="8460" width="9.85546875" style="4" customWidth="1"/>
    <col min="8461" max="8461" width="12" style="4" bestFit="1" customWidth="1"/>
    <col min="8462" max="8704" width="9.140625" style="4"/>
    <col min="8705" max="8705" width="4.28515625" style="4" customWidth="1"/>
    <col min="8706" max="8706" width="17" style="4" customWidth="1"/>
    <col min="8707" max="8708" width="10.7109375" style="4" bestFit="1" customWidth="1"/>
    <col min="8709" max="8709" width="11.140625" style="4" bestFit="1" customWidth="1"/>
    <col min="8710" max="8711" width="11.85546875" style="4" customWidth="1"/>
    <col min="8712" max="8712" width="9.42578125" style="4" bestFit="1" customWidth="1"/>
    <col min="8713" max="8713" width="12.85546875" style="4" customWidth="1"/>
    <col min="8714" max="8714" width="11.7109375" style="4" bestFit="1" customWidth="1"/>
    <col min="8715" max="8715" width="8.85546875" style="4" bestFit="1" customWidth="1"/>
    <col min="8716" max="8716" width="9.85546875" style="4" customWidth="1"/>
    <col min="8717" max="8717" width="12" style="4" bestFit="1" customWidth="1"/>
    <col min="8718" max="8960" width="9.140625" style="4"/>
    <col min="8961" max="8961" width="4.28515625" style="4" customWidth="1"/>
    <col min="8962" max="8962" width="17" style="4" customWidth="1"/>
    <col min="8963" max="8964" width="10.7109375" style="4" bestFit="1" customWidth="1"/>
    <col min="8965" max="8965" width="11.140625" style="4" bestFit="1" customWidth="1"/>
    <col min="8966" max="8967" width="11.85546875" style="4" customWidth="1"/>
    <col min="8968" max="8968" width="9.42578125" style="4" bestFit="1" customWidth="1"/>
    <col min="8969" max="8969" width="12.85546875" style="4" customWidth="1"/>
    <col min="8970" max="8970" width="11.7109375" style="4" bestFit="1" customWidth="1"/>
    <col min="8971" max="8971" width="8.85546875" style="4" bestFit="1" customWidth="1"/>
    <col min="8972" max="8972" width="9.85546875" style="4" customWidth="1"/>
    <col min="8973" max="8973" width="12" style="4" bestFit="1" customWidth="1"/>
    <col min="8974" max="9216" width="9.140625" style="4"/>
    <col min="9217" max="9217" width="4.28515625" style="4" customWidth="1"/>
    <col min="9218" max="9218" width="17" style="4" customWidth="1"/>
    <col min="9219" max="9220" width="10.7109375" style="4" bestFit="1" customWidth="1"/>
    <col min="9221" max="9221" width="11.140625" style="4" bestFit="1" customWidth="1"/>
    <col min="9222" max="9223" width="11.85546875" style="4" customWidth="1"/>
    <col min="9224" max="9224" width="9.42578125" style="4" bestFit="1" customWidth="1"/>
    <col min="9225" max="9225" width="12.85546875" style="4" customWidth="1"/>
    <col min="9226" max="9226" width="11.7109375" style="4" bestFit="1" customWidth="1"/>
    <col min="9227" max="9227" width="8.85546875" style="4" bestFit="1" customWidth="1"/>
    <col min="9228" max="9228" width="9.85546875" style="4" customWidth="1"/>
    <col min="9229" max="9229" width="12" style="4" bestFit="1" customWidth="1"/>
    <col min="9230" max="9472" width="9.140625" style="4"/>
    <col min="9473" max="9473" width="4.28515625" style="4" customWidth="1"/>
    <col min="9474" max="9474" width="17" style="4" customWidth="1"/>
    <col min="9475" max="9476" width="10.7109375" style="4" bestFit="1" customWidth="1"/>
    <col min="9477" max="9477" width="11.140625" style="4" bestFit="1" customWidth="1"/>
    <col min="9478" max="9479" width="11.85546875" style="4" customWidth="1"/>
    <col min="9480" max="9480" width="9.42578125" style="4" bestFit="1" customWidth="1"/>
    <col min="9481" max="9481" width="12.85546875" style="4" customWidth="1"/>
    <col min="9482" max="9482" width="11.7109375" style="4" bestFit="1" customWidth="1"/>
    <col min="9483" max="9483" width="8.85546875" style="4" bestFit="1" customWidth="1"/>
    <col min="9484" max="9484" width="9.85546875" style="4" customWidth="1"/>
    <col min="9485" max="9485" width="12" style="4" bestFit="1" customWidth="1"/>
    <col min="9486" max="9728" width="9.140625" style="4"/>
    <col min="9729" max="9729" width="4.28515625" style="4" customWidth="1"/>
    <col min="9730" max="9730" width="17" style="4" customWidth="1"/>
    <col min="9731" max="9732" width="10.7109375" style="4" bestFit="1" customWidth="1"/>
    <col min="9733" max="9733" width="11.140625" style="4" bestFit="1" customWidth="1"/>
    <col min="9734" max="9735" width="11.85546875" style="4" customWidth="1"/>
    <col min="9736" max="9736" width="9.42578125" style="4" bestFit="1" customWidth="1"/>
    <col min="9737" max="9737" width="12.85546875" style="4" customWidth="1"/>
    <col min="9738" max="9738" width="11.7109375" style="4" bestFit="1" customWidth="1"/>
    <col min="9739" max="9739" width="8.85546875" style="4" bestFit="1" customWidth="1"/>
    <col min="9740" max="9740" width="9.85546875" style="4" customWidth="1"/>
    <col min="9741" max="9741" width="12" style="4" bestFit="1" customWidth="1"/>
    <col min="9742" max="9984" width="9.140625" style="4"/>
    <col min="9985" max="9985" width="4.28515625" style="4" customWidth="1"/>
    <col min="9986" max="9986" width="17" style="4" customWidth="1"/>
    <col min="9987" max="9988" width="10.7109375" style="4" bestFit="1" customWidth="1"/>
    <col min="9989" max="9989" width="11.140625" style="4" bestFit="1" customWidth="1"/>
    <col min="9990" max="9991" width="11.85546875" style="4" customWidth="1"/>
    <col min="9992" max="9992" width="9.42578125" style="4" bestFit="1" customWidth="1"/>
    <col min="9993" max="9993" width="12.85546875" style="4" customWidth="1"/>
    <col min="9994" max="9994" width="11.7109375" style="4" bestFit="1" customWidth="1"/>
    <col min="9995" max="9995" width="8.85546875" style="4" bestFit="1" customWidth="1"/>
    <col min="9996" max="9996" width="9.85546875" style="4" customWidth="1"/>
    <col min="9997" max="9997" width="12" style="4" bestFit="1" customWidth="1"/>
    <col min="9998" max="10240" width="9.140625" style="4"/>
    <col min="10241" max="10241" width="4.28515625" style="4" customWidth="1"/>
    <col min="10242" max="10242" width="17" style="4" customWidth="1"/>
    <col min="10243" max="10244" width="10.7109375" style="4" bestFit="1" customWidth="1"/>
    <col min="10245" max="10245" width="11.140625" style="4" bestFit="1" customWidth="1"/>
    <col min="10246" max="10247" width="11.85546875" style="4" customWidth="1"/>
    <col min="10248" max="10248" width="9.42578125" style="4" bestFit="1" customWidth="1"/>
    <col min="10249" max="10249" width="12.85546875" style="4" customWidth="1"/>
    <col min="10250" max="10250" width="11.7109375" style="4" bestFit="1" customWidth="1"/>
    <col min="10251" max="10251" width="8.85546875" style="4" bestFit="1" customWidth="1"/>
    <col min="10252" max="10252" width="9.85546875" style="4" customWidth="1"/>
    <col min="10253" max="10253" width="12" style="4" bestFit="1" customWidth="1"/>
    <col min="10254" max="10496" width="9.140625" style="4"/>
    <col min="10497" max="10497" width="4.28515625" style="4" customWidth="1"/>
    <col min="10498" max="10498" width="17" style="4" customWidth="1"/>
    <col min="10499" max="10500" width="10.7109375" style="4" bestFit="1" customWidth="1"/>
    <col min="10501" max="10501" width="11.140625" style="4" bestFit="1" customWidth="1"/>
    <col min="10502" max="10503" width="11.85546875" style="4" customWidth="1"/>
    <col min="10504" max="10504" width="9.42578125" style="4" bestFit="1" customWidth="1"/>
    <col min="10505" max="10505" width="12.85546875" style="4" customWidth="1"/>
    <col min="10506" max="10506" width="11.7109375" style="4" bestFit="1" customWidth="1"/>
    <col min="10507" max="10507" width="8.85546875" style="4" bestFit="1" customWidth="1"/>
    <col min="10508" max="10508" width="9.85546875" style="4" customWidth="1"/>
    <col min="10509" max="10509" width="12" style="4" bestFit="1" customWidth="1"/>
    <col min="10510" max="10752" width="9.140625" style="4"/>
    <col min="10753" max="10753" width="4.28515625" style="4" customWidth="1"/>
    <col min="10754" max="10754" width="17" style="4" customWidth="1"/>
    <col min="10755" max="10756" width="10.7109375" style="4" bestFit="1" customWidth="1"/>
    <col min="10757" max="10757" width="11.140625" style="4" bestFit="1" customWidth="1"/>
    <col min="10758" max="10759" width="11.85546875" style="4" customWidth="1"/>
    <col min="10760" max="10760" width="9.42578125" style="4" bestFit="1" customWidth="1"/>
    <col min="10761" max="10761" width="12.85546875" style="4" customWidth="1"/>
    <col min="10762" max="10762" width="11.7109375" style="4" bestFit="1" customWidth="1"/>
    <col min="10763" max="10763" width="8.85546875" style="4" bestFit="1" customWidth="1"/>
    <col min="10764" max="10764" width="9.85546875" style="4" customWidth="1"/>
    <col min="10765" max="10765" width="12" style="4" bestFit="1" customWidth="1"/>
    <col min="10766" max="11008" width="9.140625" style="4"/>
    <col min="11009" max="11009" width="4.28515625" style="4" customWidth="1"/>
    <col min="11010" max="11010" width="17" style="4" customWidth="1"/>
    <col min="11011" max="11012" width="10.7109375" style="4" bestFit="1" customWidth="1"/>
    <col min="11013" max="11013" width="11.140625" style="4" bestFit="1" customWidth="1"/>
    <col min="11014" max="11015" width="11.85546875" style="4" customWidth="1"/>
    <col min="11016" max="11016" width="9.42578125" style="4" bestFit="1" customWidth="1"/>
    <col min="11017" max="11017" width="12.85546875" style="4" customWidth="1"/>
    <col min="11018" max="11018" width="11.7109375" style="4" bestFit="1" customWidth="1"/>
    <col min="11019" max="11019" width="8.85546875" style="4" bestFit="1" customWidth="1"/>
    <col min="11020" max="11020" width="9.85546875" style="4" customWidth="1"/>
    <col min="11021" max="11021" width="12" style="4" bestFit="1" customWidth="1"/>
    <col min="11022" max="11264" width="9.140625" style="4"/>
    <col min="11265" max="11265" width="4.28515625" style="4" customWidth="1"/>
    <col min="11266" max="11266" width="17" style="4" customWidth="1"/>
    <col min="11267" max="11268" width="10.7109375" style="4" bestFit="1" customWidth="1"/>
    <col min="11269" max="11269" width="11.140625" style="4" bestFit="1" customWidth="1"/>
    <col min="11270" max="11271" width="11.85546875" style="4" customWidth="1"/>
    <col min="11272" max="11272" width="9.42578125" style="4" bestFit="1" customWidth="1"/>
    <col min="11273" max="11273" width="12.85546875" style="4" customWidth="1"/>
    <col min="11274" max="11274" width="11.7109375" style="4" bestFit="1" customWidth="1"/>
    <col min="11275" max="11275" width="8.85546875" style="4" bestFit="1" customWidth="1"/>
    <col min="11276" max="11276" width="9.85546875" style="4" customWidth="1"/>
    <col min="11277" max="11277" width="12" style="4" bestFit="1" customWidth="1"/>
    <col min="11278" max="11520" width="9.140625" style="4"/>
    <col min="11521" max="11521" width="4.28515625" style="4" customWidth="1"/>
    <col min="11522" max="11522" width="17" style="4" customWidth="1"/>
    <col min="11523" max="11524" width="10.7109375" style="4" bestFit="1" customWidth="1"/>
    <col min="11525" max="11525" width="11.140625" style="4" bestFit="1" customWidth="1"/>
    <col min="11526" max="11527" width="11.85546875" style="4" customWidth="1"/>
    <col min="11528" max="11528" width="9.42578125" style="4" bestFit="1" customWidth="1"/>
    <col min="11529" max="11529" width="12.85546875" style="4" customWidth="1"/>
    <col min="11530" max="11530" width="11.7109375" style="4" bestFit="1" customWidth="1"/>
    <col min="11531" max="11531" width="8.85546875" style="4" bestFit="1" customWidth="1"/>
    <col min="11532" max="11532" width="9.85546875" style="4" customWidth="1"/>
    <col min="11533" max="11533" width="12" style="4" bestFit="1" customWidth="1"/>
    <col min="11534" max="11776" width="9.140625" style="4"/>
    <col min="11777" max="11777" width="4.28515625" style="4" customWidth="1"/>
    <col min="11778" max="11778" width="17" style="4" customWidth="1"/>
    <col min="11779" max="11780" width="10.7109375" style="4" bestFit="1" customWidth="1"/>
    <col min="11781" max="11781" width="11.140625" style="4" bestFit="1" customWidth="1"/>
    <col min="11782" max="11783" width="11.85546875" style="4" customWidth="1"/>
    <col min="11784" max="11784" width="9.42578125" style="4" bestFit="1" customWidth="1"/>
    <col min="11785" max="11785" width="12.85546875" style="4" customWidth="1"/>
    <col min="11786" max="11786" width="11.7109375" style="4" bestFit="1" customWidth="1"/>
    <col min="11787" max="11787" width="8.85546875" style="4" bestFit="1" customWidth="1"/>
    <col min="11788" max="11788" width="9.85546875" style="4" customWidth="1"/>
    <col min="11789" max="11789" width="12" style="4" bestFit="1" customWidth="1"/>
    <col min="11790" max="12032" width="9.140625" style="4"/>
    <col min="12033" max="12033" width="4.28515625" style="4" customWidth="1"/>
    <col min="12034" max="12034" width="17" style="4" customWidth="1"/>
    <col min="12035" max="12036" width="10.7109375" style="4" bestFit="1" customWidth="1"/>
    <col min="12037" max="12037" width="11.140625" style="4" bestFit="1" customWidth="1"/>
    <col min="12038" max="12039" width="11.85546875" style="4" customWidth="1"/>
    <col min="12040" max="12040" width="9.42578125" style="4" bestFit="1" customWidth="1"/>
    <col min="12041" max="12041" width="12.85546875" style="4" customWidth="1"/>
    <col min="12042" max="12042" width="11.7109375" style="4" bestFit="1" customWidth="1"/>
    <col min="12043" max="12043" width="8.85546875" style="4" bestFit="1" customWidth="1"/>
    <col min="12044" max="12044" width="9.85546875" style="4" customWidth="1"/>
    <col min="12045" max="12045" width="12" style="4" bestFit="1" customWidth="1"/>
    <col min="12046" max="12288" width="9.140625" style="4"/>
    <col min="12289" max="12289" width="4.28515625" style="4" customWidth="1"/>
    <col min="12290" max="12290" width="17" style="4" customWidth="1"/>
    <col min="12291" max="12292" width="10.7109375" style="4" bestFit="1" customWidth="1"/>
    <col min="12293" max="12293" width="11.140625" style="4" bestFit="1" customWidth="1"/>
    <col min="12294" max="12295" width="11.85546875" style="4" customWidth="1"/>
    <col min="12296" max="12296" width="9.42578125" style="4" bestFit="1" customWidth="1"/>
    <col min="12297" max="12297" width="12.85546875" style="4" customWidth="1"/>
    <col min="12298" max="12298" width="11.7109375" style="4" bestFit="1" customWidth="1"/>
    <col min="12299" max="12299" width="8.85546875" style="4" bestFit="1" customWidth="1"/>
    <col min="12300" max="12300" width="9.85546875" style="4" customWidth="1"/>
    <col min="12301" max="12301" width="12" style="4" bestFit="1" customWidth="1"/>
    <col min="12302" max="12544" width="9.140625" style="4"/>
    <col min="12545" max="12545" width="4.28515625" style="4" customWidth="1"/>
    <col min="12546" max="12546" width="17" style="4" customWidth="1"/>
    <col min="12547" max="12548" width="10.7109375" style="4" bestFit="1" customWidth="1"/>
    <col min="12549" max="12549" width="11.140625" style="4" bestFit="1" customWidth="1"/>
    <col min="12550" max="12551" width="11.85546875" style="4" customWidth="1"/>
    <col min="12552" max="12552" width="9.42578125" style="4" bestFit="1" customWidth="1"/>
    <col min="12553" max="12553" width="12.85546875" style="4" customWidth="1"/>
    <col min="12554" max="12554" width="11.7109375" style="4" bestFit="1" customWidth="1"/>
    <col min="12555" max="12555" width="8.85546875" style="4" bestFit="1" customWidth="1"/>
    <col min="12556" max="12556" width="9.85546875" style="4" customWidth="1"/>
    <col min="12557" max="12557" width="12" style="4" bestFit="1" customWidth="1"/>
    <col min="12558" max="12800" width="9.140625" style="4"/>
    <col min="12801" max="12801" width="4.28515625" style="4" customWidth="1"/>
    <col min="12802" max="12802" width="17" style="4" customWidth="1"/>
    <col min="12803" max="12804" width="10.7109375" style="4" bestFit="1" customWidth="1"/>
    <col min="12805" max="12805" width="11.140625" style="4" bestFit="1" customWidth="1"/>
    <col min="12806" max="12807" width="11.85546875" style="4" customWidth="1"/>
    <col min="12808" max="12808" width="9.42578125" style="4" bestFit="1" customWidth="1"/>
    <col min="12809" max="12809" width="12.85546875" style="4" customWidth="1"/>
    <col min="12810" max="12810" width="11.7109375" style="4" bestFit="1" customWidth="1"/>
    <col min="12811" max="12811" width="8.85546875" style="4" bestFit="1" customWidth="1"/>
    <col min="12812" max="12812" width="9.85546875" style="4" customWidth="1"/>
    <col min="12813" max="12813" width="12" style="4" bestFit="1" customWidth="1"/>
    <col min="12814" max="13056" width="9.140625" style="4"/>
    <col min="13057" max="13057" width="4.28515625" style="4" customWidth="1"/>
    <col min="13058" max="13058" width="17" style="4" customWidth="1"/>
    <col min="13059" max="13060" width="10.7109375" style="4" bestFit="1" customWidth="1"/>
    <col min="13061" max="13061" width="11.140625" style="4" bestFit="1" customWidth="1"/>
    <col min="13062" max="13063" width="11.85546875" style="4" customWidth="1"/>
    <col min="13064" max="13064" width="9.42578125" style="4" bestFit="1" customWidth="1"/>
    <col min="13065" max="13065" width="12.85546875" style="4" customWidth="1"/>
    <col min="13066" max="13066" width="11.7109375" style="4" bestFit="1" customWidth="1"/>
    <col min="13067" max="13067" width="8.85546875" style="4" bestFit="1" customWidth="1"/>
    <col min="13068" max="13068" width="9.85546875" style="4" customWidth="1"/>
    <col min="13069" max="13069" width="12" style="4" bestFit="1" customWidth="1"/>
    <col min="13070" max="13312" width="9.140625" style="4"/>
    <col min="13313" max="13313" width="4.28515625" style="4" customWidth="1"/>
    <col min="13314" max="13314" width="17" style="4" customWidth="1"/>
    <col min="13315" max="13316" width="10.7109375" style="4" bestFit="1" customWidth="1"/>
    <col min="13317" max="13317" width="11.140625" style="4" bestFit="1" customWidth="1"/>
    <col min="13318" max="13319" width="11.85546875" style="4" customWidth="1"/>
    <col min="13320" max="13320" width="9.42578125" style="4" bestFit="1" customWidth="1"/>
    <col min="13321" max="13321" width="12.85546875" style="4" customWidth="1"/>
    <col min="13322" max="13322" width="11.7109375" style="4" bestFit="1" customWidth="1"/>
    <col min="13323" max="13323" width="8.85546875" style="4" bestFit="1" customWidth="1"/>
    <col min="13324" max="13324" width="9.85546875" style="4" customWidth="1"/>
    <col min="13325" max="13325" width="12" style="4" bestFit="1" customWidth="1"/>
    <col min="13326" max="13568" width="9.140625" style="4"/>
    <col min="13569" max="13569" width="4.28515625" style="4" customWidth="1"/>
    <col min="13570" max="13570" width="17" style="4" customWidth="1"/>
    <col min="13571" max="13572" width="10.7109375" style="4" bestFit="1" customWidth="1"/>
    <col min="13573" max="13573" width="11.140625" style="4" bestFit="1" customWidth="1"/>
    <col min="13574" max="13575" width="11.85546875" style="4" customWidth="1"/>
    <col min="13576" max="13576" width="9.42578125" style="4" bestFit="1" customWidth="1"/>
    <col min="13577" max="13577" width="12.85546875" style="4" customWidth="1"/>
    <col min="13578" max="13578" width="11.7109375" style="4" bestFit="1" customWidth="1"/>
    <col min="13579" max="13579" width="8.85546875" style="4" bestFit="1" customWidth="1"/>
    <col min="13580" max="13580" width="9.85546875" style="4" customWidth="1"/>
    <col min="13581" max="13581" width="12" style="4" bestFit="1" customWidth="1"/>
    <col min="13582" max="13824" width="9.140625" style="4"/>
    <col min="13825" max="13825" width="4.28515625" style="4" customWidth="1"/>
    <col min="13826" max="13826" width="17" style="4" customWidth="1"/>
    <col min="13827" max="13828" width="10.7109375" style="4" bestFit="1" customWidth="1"/>
    <col min="13829" max="13829" width="11.140625" style="4" bestFit="1" customWidth="1"/>
    <col min="13830" max="13831" width="11.85546875" style="4" customWidth="1"/>
    <col min="13832" max="13832" width="9.42578125" style="4" bestFit="1" customWidth="1"/>
    <col min="13833" max="13833" width="12.85546875" style="4" customWidth="1"/>
    <col min="13834" max="13834" width="11.7109375" style="4" bestFit="1" customWidth="1"/>
    <col min="13835" max="13835" width="8.85546875" style="4" bestFit="1" customWidth="1"/>
    <col min="13836" max="13836" width="9.85546875" style="4" customWidth="1"/>
    <col min="13837" max="13837" width="12" style="4" bestFit="1" customWidth="1"/>
    <col min="13838" max="14080" width="9.140625" style="4"/>
    <col min="14081" max="14081" width="4.28515625" style="4" customWidth="1"/>
    <col min="14082" max="14082" width="17" style="4" customWidth="1"/>
    <col min="14083" max="14084" width="10.7109375" style="4" bestFit="1" customWidth="1"/>
    <col min="14085" max="14085" width="11.140625" style="4" bestFit="1" customWidth="1"/>
    <col min="14086" max="14087" width="11.85546875" style="4" customWidth="1"/>
    <col min="14088" max="14088" width="9.42578125" style="4" bestFit="1" customWidth="1"/>
    <col min="14089" max="14089" width="12.85546875" style="4" customWidth="1"/>
    <col min="14090" max="14090" width="11.7109375" style="4" bestFit="1" customWidth="1"/>
    <col min="14091" max="14091" width="8.85546875" style="4" bestFit="1" customWidth="1"/>
    <col min="14092" max="14092" width="9.85546875" style="4" customWidth="1"/>
    <col min="14093" max="14093" width="12" style="4" bestFit="1" customWidth="1"/>
    <col min="14094" max="14336" width="9.140625" style="4"/>
    <col min="14337" max="14337" width="4.28515625" style="4" customWidth="1"/>
    <col min="14338" max="14338" width="17" style="4" customWidth="1"/>
    <col min="14339" max="14340" width="10.7109375" style="4" bestFit="1" customWidth="1"/>
    <col min="14341" max="14341" width="11.140625" style="4" bestFit="1" customWidth="1"/>
    <col min="14342" max="14343" width="11.85546875" style="4" customWidth="1"/>
    <col min="14344" max="14344" width="9.42578125" style="4" bestFit="1" customWidth="1"/>
    <col min="14345" max="14345" width="12.85546875" style="4" customWidth="1"/>
    <col min="14346" max="14346" width="11.7109375" style="4" bestFit="1" customWidth="1"/>
    <col min="14347" max="14347" width="8.85546875" style="4" bestFit="1" customWidth="1"/>
    <col min="14348" max="14348" width="9.85546875" style="4" customWidth="1"/>
    <col min="14349" max="14349" width="12" style="4" bestFit="1" customWidth="1"/>
    <col min="14350" max="14592" width="9.140625" style="4"/>
    <col min="14593" max="14593" width="4.28515625" style="4" customWidth="1"/>
    <col min="14594" max="14594" width="17" style="4" customWidth="1"/>
    <col min="14595" max="14596" width="10.7109375" style="4" bestFit="1" customWidth="1"/>
    <col min="14597" max="14597" width="11.140625" style="4" bestFit="1" customWidth="1"/>
    <col min="14598" max="14599" width="11.85546875" style="4" customWidth="1"/>
    <col min="14600" max="14600" width="9.42578125" style="4" bestFit="1" customWidth="1"/>
    <col min="14601" max="14601" width="12.85546875" style="4" customWidth="1"/>
    <col min="14602" max="14602" width="11.7109375" style="4" bestFit="1" customWidth="1"/>
    <col min="14603" max="14603" width="8.85546875" style="4" bestFit="1" customWidth="1"/>
    <col min="14604" max="14604" width="9.85546875" style="4" customWidth="1"/>
    <col min="14605" max="14605" width="12" style="4" bestFit="1" customWidth="1"/>
    <col min="14606" max="14848" width="9.140625" style="4"/>
    <col min="14849" max="14849" width="4.28515625" style="4" customWidth="1"/>
    <col min="14850" max="14850" width="17" style="4" customWidth="1"/>
    <col min="14851" max="14852" width="10.7109375" style="4" bestFit="1" customWidth="1"/>
    <col min="14853" max="14853" width="11.140625" style="4" bestFit="1" customWidth="1"/>
    <col min="14854" max="14855" width="11.85546875" style="4" customWidth="1"/>
    <col min="14856" max="14856" width="9.42578125" style="4" bestFit="1" customWidth="1"/>
    <col min="14857" max="14857" width="12.85546875" style="4" customWidth="1"/>
    <col min="14858" max="14858" width="11.7109375" style="4" bestFit="1" customWidth="1"/>
    <col min="14859" max="14859" width="8.85546875" style="4" bestFit="1" customWidth="1"/>
    <col min="14860" max="14860" width="9.85546875" style="4" customWidth="1"/>
    <col min="14861" max="14861" width="12" style="4" bestFit="1" customWidth="1"/>
    <col min="14862" max="15104" width="9.140625" style="4"/>
    <col min="15105" max="15105" width="4.28515625" style="4" customWidth="1"/>
    <col min="15106" max="15106" width="17" style="4" customWidth="1"/>
    <col min="15107" max="15108" width="10.7109375" style="4" bestFit="1" customWidth="1"/>
    <col min="15109" max="15109" width="11.140625" style="4" bestFit="1" customWidth="1"/>
    <col min="15110" max="15111" width="11.85546875" style="4" customWidth="1"/>
    <col min="15112" max="15112" width="9.42578125" style="4" bestFit="1" customWidth="1"/>
    <col min="15113" max="15113" width="12.85546875" style="4" customWidth="1"/>
    <col min="15114" max="15114" width="11.7109375" style="4" bestFit="1" customWidth="1"/>
    <col min="15115" max="15115" width="8.85546875" style="4" bestFit="1" customWidth="1"/>
    <col min="15116" max="15116" width="9.85546875" style="4" customWidth="1"/>
    <col min="15117" max="15117" width="12" style="4" bestFit="1" customWidth="1"/>
    <col min="15118" max="15360" width="9.140625" style="4"/>
    <col min="15361" max="15361" width="4.28515625" style="4" customWidth="1"/>
    <col min="15362" max="15362" width="17" style="4" customWidth="1"/>
    <col min="15363" max="15364" width="10.7109375" style="4" bestFit="1" customWidth="1"/>
    <col min="15365" max="15365" width="11.140625" style="4" bestFit="1" customWidth="1"/>
    <col min="15366" max="15367" width="11.85546875" style="4" customWidth="1"/>
    <col min="15368" max="15368" width="9.42578125" style="4" bestFit="1" customWidth="1"/>
    <col min="15369" max="15369" width="12.85546875" style="4" customWidth="1"/>
    <col min="15370" max="15370" width="11.7109375" style="4" bestFit="1" customWidth="1"/>
    <col min="15371" max="15371" width="8.85546875" style="4" bestFit="1" customWidth="1"/>
    <col min="15372" max="15372" width="9.85546875" style="4" customWidth="1"/>
    <col min="15373" max="15373" width="12" style="4" bestFit="1" customWidth="1"/>
    <col min="15374" max="15616" width="9.140625" style="4"/>
    <col min="15617" max="15617" width="4.28515625" style="4" customWidth="1"/>
    <col min="15618" max="15618" width="17" style="4" customWidth="1"/>
    <col min="15619" max="15620" width="10.7109375" style="4" bestFit="1" customWidth="1"/>
    <col min="15621" max="15621" width="11.140625" style="4" bestFit="1" customWidth="1"/>
    <col min="15622" max="15623" width="11.85546875" style="4" customWidth="1"/>
    <col min="15624" max="15624" width="9.42578125" style="4" bestFit="1" customWidth="1"/>
    <col min="15625" max="15625" width="12.85546875" style="4" customWidth="1"/>
    <col min="15626" max="15626" width="11.7109375" style="4" bestFit="1" customWidth="1"/>
    <col min="15627" max="15627" width="8.85546875" style="4" bestFit="1" customWidth="1"/>
    <col min="15628" max="15628" width="9.85546875" style="4" customWidth="1"/>
    <col min="15629" max="15629" width="12" style="4" bestFit="1" customWidth="1"/>
    <col min="15630" max="15872" width="9.140625" style="4"/>
    <col min="15873" max="15873" width="4.28515625" style="4" customWidth="1"/>
    <col min="15874" max="15874" width="17" style="4" customWidth="1"/>
    <col min="15875" max="15876" width="10.7109375" style="4" bestFit="1" customWidth="1"/>
    <col min="15877" max="15877" width="11.140625" style="4" bestFit="1" customWidth="1"/>
    <col min="15878" max="15879" width="11.85546875" style="4" customWidth="1"/>
    <col min="15880" max="15880" width="9.42578125" style="4" bestFit="1" customWidth="1"/>
    <col min="15881" max="15881" width="12.85546875" style="4" customWidth="1"/>
    <col min="15882" max="15882" width="11.7109375" style="4" bestFit="1" customWidth="1"/>
    <col min="15883" max="15883" width="8.85546875" style="4" bestFit="1" customWidth="1"/>
    <col min="15884" max="15884" width="9.85546875" style="4" customWidth="1"/>
    <col min="15885" max="15885" width="12" style="4" bestFit="1" customWidth="1"/>
    <col min="15886" max="16128" width="9.140625" style="4"/>
    <col min="16129" max="16129" width="4.28515625" style="4" customWidth="1"/>
    <col min="16130" max="16130" width="17" style="4" customWidth="1"/>
    <col min="16131" max="16132" width="10.7109375" style="4" bestFit="1" customWidth="1"/>
    <col min="16133" max="16133" width="11.140625" style="4" bestFit="1" customWidth="1"/>
    <col min="16134" max="16135" width="11.85546875" style="4" customWidth="1"/>
    <col min="16136" max="16136" width="9.42578125" style="4" bestFit="1" customWidth="1"/>
    <col min="16137" max="16137" width="12.85546875" style="4" customWidth="1"/>
    <col min="16138" max="16138" width="11.7109375" style="4" bestFit="1" customWidth="1"/>
    <col min="16139" max="16139" width="8.85546875" style="4" bestFit="1" customWidth="1"/>
    <col min="16140" max="16140" width="9.85546875" style="4" customWidth="1"/>
    <col min="16141" max="16141" width="12" style="4" bestFit="1" customWidth="1"/>
    <col min="16142" max="16384" width="9.140625" style="4"/>
  </cols>
  <sheetData>
    <row r="1" spans="1:14" s="28" customFormat="1">
      <c r="A1" s="221" t="s">
        <v>935</v>
      </c>
      <c r="B1" s="2"/>
      <c r="C1" s="2"/>
      <c r="D1" s="83"/>
      <c r="E1" s="83"/>
      <c r="F1" s="2"/>
      <c r="G1" s="2"/>
      <c r="H1" s="763"/>
      <c r="I1" s="763"/>
      <c r="J1" s="27"/>
      <c r="K1" s="27"/>
      <c r="L1" s="96" t="s">
        <v>94</v>
      </c>
      <c r="M1" s="2"/>
      <c r="N1" s="27"/>
    </row>
    <row r="2" spans="1:14" s="28" customFormat="1">
      <c r="A2" s="221"/>
      <c r="B2" s="2"/>
      <c r="C2" s="2"/>
      <c r="D2" s="83"/>
      <c r="E2" s="83"/>
      <c r="F2" s="2"/>
      <c r="G2" s="2"/>
      <c r="H2" s="763"/>
      <c r="I2" s="763"/>
      <c r="J2" s="27"/>
      <c r="K2" s="763" t="s">
        <v>10</v>
      </c>
      <c r="L2" s="763"/>
      <c r="M2" s="763"/>
      <c r="N2" s="27"/>
    </row>
    <row r="3" spans="1:14" s="28" customFormat="1" ht="15" thickBot="1">
      <c r="B3" s="751" t="s">
        <v>11</v>
      </c>
      <c r="C3" s="751"/>
      <c r="D3" s="6"/>
      <c r="E3" s="6"/>
      <c r="F3" s="226"/>
      <c r="G3" s="226"/>
    </row>
    <row r="4" spans="1:14" s="28" customFormat="1">
      <c r="A4" s="27"/>
      <c r="B4" s="84" t="s">
        <v>60</v>
      </c>
      <c r="C4" s="84"/>
      <c r="D4" s="84"/>
      <c r="E4" s="84"/>
      <c r="F4" s="84"/>
      <c r="G4" s="84"/>
      <c r="H4" s="97"/>
      <c r="I4" s="97"/>
      <c r="J4" s="97"/>
    </row>
    <row r="5" spans="1:14" s="28" customFormat="1" ht="27">
      <c r="A5" s="27"/>
      <c r="B5" s="84" t="s">
        <v>936</v>
      </c>
      <c r="C5" s="84"/>
      <c r="D5" s="84"/>
      <c r="E5" s="84"/>
      <c r="F5" s="84"/>
      <c r="G5" s="84"/>
      <c r="H5" s="97"/>
      <c r="I5" s="97"/>
      <c r="J5" s="97"/>
    </row>
    <row r="6" spans="1:14" s="28" customFormat="1">
      <c r="A6" s="27"/>
      <c r="B6" s="84"/>
      <c r="C6" s="84"/>
      <c r="D6" s="84"/>
      <c r="E6" s="84"/>
      <c r="F6" s="84"/>
      <c r="G6" s="84"/>
      <c r="H6" s="84"/>
      <c r="I6" s="84"/>
      <c r="J6" s="84"/>
      <c r="K6" s="27"/>
      <c r="L6" s="27"/>
    </row>
    <row r="7" spans="1:14" s="13" customFormat="1" ht="89.25">
      <c r="A7" s="86" t="s">
        <v>80</v>
      </c>
      <c r="B7" s="52" t="s">
        <v>95</v>
      </c>
      <c r="C7" s="52" t="s">
        <v>98</v>
      </c>
      <c r="D7" s="12" t="s">
        <v>99</v>
      </c>
      <c r="E7" s="12" t="s">
        <v>96</v>
      </c>
      <c r="F7" s="12" t="s">
        <v>100</v>
      </c>
      <c r="G7" s="51" t="s">
        <v>101</v>
      </c>
      <c r="H7" s="12" t="s">
        <v>102</v>
      </c>
      <c r="I7" s="12" t="s">
        <v>103</v>
      </c>
      <c r="J7" s="12" t="s">
        <v>104</v>
      </c>
      <c r="K7" s="51" t="s">
        <v>105</v>
      </c>
      <c r="L7" s="51" t="s">
        <v>106</v>
      </c>
      <c r="M7" s="88" t="s">
        <v>107</v>
      </c>
    </row>
    <row r="8" spans="1:14" s="13" customFormat="1" ht="18" customHeight="1">
      <c r="A8" s="60">
        <v>1</v>
      </c>
      <c r="B8" s="12">
        <v>2</v>
      </c>
      <c r="C8" s="12">
        <v>3</v>
      </c>
      <c r="D8" s="60">
        <v>4</v>
      </c>
      <c r="E8" s="12">
        <v>5</v>
      </c>
      <c r="F8" s="12">
        <v>6</v>
      </c>
      <c r="G8" s="60">
        <v>7</v>
      </c>
      <c r="H8" s="12">
        <v>8</v>
      </c>
      <c r="I8" s="12">
        <v>9</v>
      </c>
      <c r="J8" s="60">
        <v>10</v>
      </c>
      <c r="K8" s="12">
        <v>11</v>
      </c>
      <c r="L8" s="12">
        <v>12</v>
      </c>
      <c r="M8" s="60">
        <v>13</v>
      </c>
    </row>
    <row r="9" spans="1:14" s="13" customFormat="1">
      <c r="A9" s="100">
        <v>1</v>
      </c>
      <c r="B9" s="22"/>
      <c r="C9" s="101" t="s">
        <v>97</v>
      </c>
      <c r="D9" s="22">
        <v>7020</v>
      </c>
      <c r="E9" s="22">
        <v>7020</v>
      </c>
      <c r="F9" s="22">
        <v>1.9400000000000001E-2</v>
      </c>
      <c r="G9" s="89">
        <f t="shared" ref="G9:G14" si="0">E9*F9</f>
        <v>136.18800000000002</v>
      </c>
      <c r="H9" s="102">
        <v>147</v>
      </c>
      <c r="I9" s="22" t="s">
        <v>1</v>
      </c>
      <c r="J9" s="22" t="s">
        <v>1</v>
      </c>
      <c r="K9" s="102">
        <f>G9*H9</f>
        <v>20019.636000000002</v>
      </c>
      <c r="L9" s="100">
        <v>0.14369999999999999</v>
      </c>
      <c r="M9" s="102">
        <f t="shared" ref="M9:M14" si="1">K9*L9</f>
        <v>2876.8216932</v>
      </c>
    </row>
    <row r="10" spans="1:14" ht="27">
      <c r="A10" s="100"/>
      <c r="B10" s="58"/>
      <c r="C10" s="101" t="s">
        <v>108</v>
      </c>
      <c r="D10" s="22"/>
      <c r="E10" s="22"/>
      <c r="F10" s="22"/>
      <c r="G10" s="89">
        <f t="shared" si="0"/>
        <v>0</v>
      </c>
      <c r="H10" s="102">
        <v>147</v>
      </c>
      <c r="I10" s="102" t="s">
        <v>1</v>
      </c>
      <c r="J10" s="22" t="s">
        <v>1</v>
      </c>
      <c r="K10" s="102">
        <f>G10*H10</f>
        <v>0</v>
      </c>
      <c r="L10" s="721">
        <v>0.14369999999999999</v>
      </c>
      <c r="M10" s="102">
        <f t="shared" si="1"/>
        <v>0</v>
      </c>
    </row>
    <row r="11" spans="1:14">
      <c r="A11" s="100">
        <v>2</v>
      </c>
      <c r="B11" s="58"/>
      <c r="C11" s="101" t="s">
        <v>97</v>
      </c>
      <c r="D11" s="22"/>
      <c r="E11" s="22"/>
      <c r="F11" s="22"/>
      <c r="G11" s="89">
        <f t="shared" si="0"/>
        <v>0</v>
      </c>
      <c r="H11" s="22" t="s">
        <v>1</v>
      </c>
      <c r="I11" s="102">
        <v>139</v>
      </c>
      <c r="J11" s="22" t="s">
        <v>1</v>
      </c>
      <c r="K11" s="102">
        <f>G11*I11</f>
        <v>0</v>
      </c>
      <c r="L11" s="721">
        <v>0.14369999999999999</v>
      </c>
      <c r="M11" s="102">
        <f t="shared" si="1"/>
        <v>0</v>
      </c>
    </row>
    <row r="12" spans="1:14" ht="27">
      <c r="A12" s="100"/>
      <c r="B12" s="58"/>
      <c r="C12" s="101" t="s">
        <v>108</v>
      </c>
      <c r="D12" s="22"/>
      <c r="E12" s="22"/>
      <c r="F12" s="22"/>
      <c r="G12" s="89">
        <f t="shared" si="0"/>
        <v>0</v>
      </c>
      <c r="H12" s="22" t="s">
        <v>1</v>
      </c>
      <c r="I12" s="102">
        <v>139</v>
      </c>
      <c r="J12" s="22" t="s">
        <v>1</v>
      </c>
      <c r="K12" s="102">
        <f>G12*I12</f>
        <v>0</v>
      </c>
      <c r="L12" s="721">
        <v>0.14369999999999999</v>
      </c>
      <c r="M12" s="102">
        <f t="shared" si="1"/>
        <v>0</v>
      </c>
    </row>
    <row r="13" spans="1:14" s="13" customFormat="1">
      <c r="A13" s="100">
        <v>3</v>
      </c>
      <c r="B13" s="22"/>
      <c r="C13" s="101" t="s">
        <v>97</v>
      </c>
      <c r="D13" s="22"/>
      <c r="E13" s="22"/>
      <c r="F13" s="22"/>
      <c r="G13" s="89">
        <f t="shared" si="0"/>
        <v>0</v>
      </c>
      <c r="H13" s="22" t="s">
        <v>1</v>
      </c>
      <c r="I13" s="22" t="s">
        <v>1</v>
      </c>
      <c r="J13" s="89">
        <v>110</v>
      </c>
      <c r="K13" s="102">
        <f>G13*J13</f>
        <v>0</v>
      </c>
      <c r="L13" s="721">
        <v>0.14369999999999999</v>
      </c>
      <c r="M13" s="102">
        <f t="shared" si="1"/>
        <v>0</v>
      </c>
    </row>
    <row r="14" spans="1:14" ht="27">
      <c r="A14" s="100"/>
      <c r="B14" s="58"/>
      <c r="C14" s="101" t="s">
        <v>108</v>
      </c>
      <c r="D14" s="22"/>
      <c r="E14" s="22"/>
      <c r="F14" s="22"/>
      <c r="G14" s="89">
        <f t="shared" si="0"/>
        <v>0</v>
      </c>
      <c r="H14" s="102" t="s">
        <v>1</v>
      </c>
      <c r="I14" s="102" t="s">
        <v>1</v>
      </c>
      <c r="J14" s="102">
        <v>110</v>
      </c>
      <c r="K14" s="102">
        <f>G14*J14</f>
        <v>0</v>
      </c>
      <c r="L14" s="721">
        <v>0.14369999999999999</v>
      </c>
      <c r="M14" s="102">
        <f t="shared" si="1"/>
        <v>0</v>
      </c>
    </row>
    <row r="15" spans="1:14" ht="14.25">
      <c r="A15" s="103"/>
      <c r="B15" s="18" t="s">
        <v>79</v>
      </c>
      <c r="C15" s="92" t="s">
        <v>1</v>
      </c>
      <c r="D15" s="92" t="s">
        <v>1</v>
      </c>
      <c r="E15" s="92" t="s">
        <v>1</v>
      </c>
      <c r="F15" s="92" t="s">
        <v>1</v>
      </c>
      <c r="G15" s="92" t="s">
        <v>1</v>
      </c>
      <c r="H15" s="92" t="s">
        <v>1</v>
      </c>
      <c r="I15" s="92" t="s">
        <v>1</v>
      </c>
      <c r="J15" s="92" t="s">
        <v>1</v>
      </c>
      <c r="K15" s="92" t="s">
        <v>1</v>
      </c>
      <c r="L15" s="92" t="s">
        <v>1</v>
      </c>
      <c r="M15" s="98">
        <f>SUM(M9:M14)</f>
        <v>2876.8216932</v>
      </c>
    </row>
    <row r="16" spans="1:14">
      <c r="A16" s="104"/>
      <c r="B16" s="99"/>
      <c r="C16" s="105"/>
      <c r="D16" s="105"/>
      <c r="E16" s="105"/>
      <c r="F16" s="105"/>
      <c r="G16" s="105"/>
      <c r="H16" s="105"/>
      <c r="I16" s="105"/>
      <c r="J16" s="106"/>
      <c r="K16" s="106"/>
      <c r="L16" s="106"/>
      <c r="M16" s="107"/>
    </row>
    <row r="17" spans="1:14">
      <c r="A17" s="104"/>
      <c r="C17" s="99"/>
      <c r="D17" s="99"/>
      <c r="E17" s="99"/>
      <c r="F17" s="99"/>
      <c r="G17" s="99"/>
      <c r="H17" s="99"/>
      <c r="I17" s="99" t="s">
        <v>0</v>
      </c>
      <c r="J17" s="99"/>
      <c r="K17" s="99"/>
      <c r="L17" s="99"/>
      <c r="M17" s="108"/>
    </row>
    <row r="18" spans="1:14" ht="14.25">
      <c r="A18" s="27"/>
      <c r="B18" s="109" t="s">
        <v>110</v>
      </c>
      <c r="C18" s="84"/>
      <c r="D18" s="85" t="s">
        <v>0</v>
      </c>
      <c r="E18" s="85"/>
      <c r="F18" s="84"/>
      <c r="G18" s="84"/>
      <c r="H18" s="84"/>
      <c r="I18" s="84"/>
      <c r="J18" s="84"/>
      <c r="K18" s="97"/>
      <c r="L18" s="97"/>
      <c r="M18" s="97"/>
    </row>
    <row r="19" spans="1:14" ht="27">
      <c r="A19" s="27"/>
      <c r="B19" s="99" t="s">
        <v>132</v>
      </c>
      <c r="C19" s="84"/>
      <c r="D19" s="85"/>
      <c r="E19" s="85"/>
      <c r="F19" s="84"/>
      <c r="G19" s="84"/>
      <c r="H19" s="84"/>
      <c r="I19" s="84"/>
      <c r="J19" s="84"/>
      <c r="K19" s="97"/>
      <c r="L19" s="97"/>
      <c r="M19" s="97"/>
      <c r="N19" s="4" t="s">
        <v>0</v>
      </c>
    </row>
    <row r="20" spans="1:14">
      <c r="A20" s="27"/>
      <c r="B20" s="99" t="s">
        <v>109</v>
      </c>
      <c r="C20" s="84"/>
      <c r="D20" s="85"/>
      <c r="E20" s="85"/>
      <c r="F20" s="84"/>
      <c r="G20" s="84"/>
      <c r="H20" s="84"/>
      <c r="I20" s="84"/>
      <c r="J20" s="84"/>
      <c r="K20" s="97" t="s">
        <v>0</v>
      </c>
      <c r="L20" s="97"/>
      <c r="M20" s="97"/>
    </row>
    <row r="21" spans="1:14">
      <c r="B21" s="95"/>
      <c r="C21" s="71"/>
      <c r="D21" s="95"/>
      <c r="E21" s="95"/>
      <c r="F21" s="71"/>
    </row>
  </sheetData>
  <mergeCells count="4">
    <mergeCell ref="H1:I1"/>
    <mergeCell ref="H2:I2"/>
    <mergeCell ref="K2:M2"/>
    <mergeCell ref="B3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opLeftCell="A10" workbookViewId="0">
      <selection activeCell="J41" sqref="J41"/>
    </sheetView>
  </sheetViews>
  <sheetFormatPr defaultRowHeight="13.5"/>
  <cols>
    <col min="1" max="1" width="3.42578125" style="3" customWidth="1"/>
    <col min="2" max="2" width="24.5703125" style="4" bestFit="1" customWidth="1"/>
    <col min="3" max="3" width="21.28515625" style="4" customWidth="1"/>
    <col min="4" max="4" width="9.85546875" style="4" bestFit="1" customWidth="1"/>
    <col min="5" max="5" width="14.140625" style="4" bestFit="1" customWidth="1"/>
    <col min="6" max="6" width="6.85546875" style="135" customWidth="1"/>
    <col min="7" max="7" width="11.5703125" style="135" customWidth="1"/>
    <col min="8" max="8" width="15.140625" style="4" bestFit="1" customWidth="1"/>
    <col min="9" max="9" width="13.5703125" style="4" customWidth="1"/>
    <col min="10" max="10" width="15.28515625" style="4" bestFit="1" customWidth="1"/>
    <col min="11" max="11" width="9.7109375" style="4" customWidth="1"/>
    <col min="12" max="12" width="13" style="4" customWidth="1"/>
    <col min="13" max="13" width="13" style="135" customWidth="1"/>
    <col min="14" max="14" width="11.5703125" style="135" customWidth="1"/>
    <col min="15" max="15" width="15.140625" style="4" bestFit="1" customWidth="1"/>
    <col min="16" max="16" width="9.5703125" style="4" customWidth="1"/>
    <col min="17" max="17" width="15.28515625" style="4" bestFit="1" customWidth="1"/>
    <col min="18" max="18" width="9.7109375" style="4" customWidth="1"/>
    <col min="19" max="19" width="15.42578125" style="4" bestFit="1" customWidth="1"/>
    <col min="20" max="20" width="12.5703125" style="4" bestFit="1" customWidth="1"/>
    <col min="21" max="16384" width="9.140625" style="4"/>
  </cols>
  <sheetData>
    <row r="1" spans="1:24" s="28" customFormat="1">
      <c r="A1" s="221"/>
      <c r="B1" s="2"/>
      <c r="C1" s="2"/>
      <c r="D1" s="2"/>
      <c r="E1" s="2"/>
      <c r="F1" s="2"/>
      <c r="G1" s="83"/>
      <c r="H1" s="83"/>
      <c r="I1" s="83"/>
      <c r="J1" s="2"/>
      <c r="K1" s="2"/>
      <c r="L1" s="110"/>
      <c r="M1" s="2"/>
      <c r="N1" s="83"/>
      <c r="O1" s="83"/>
      <c r="P1" s="83"/>
      <c r="Q1" s="27"/>
      <c r="R1" s="96" t="s">
        <v>937</v>
      </c>
      <c r="S1" s="2"/>
      <c r="T1" s="763"/>
      <c r="U1" s="763"/>
      <c r="V1" s="763"/>
      <c r="W1" s="763"/>
      <c r="X1" s="763"/>
    </row>
    <row r="2" spans="1:24" s="28" customFormat="1" ht="12.75" customHeight="1">
      <c r="A2" s="221"/>
      <c r="B2" s="2"/>
      <c r="C2" s="2"/>
      <c r="D2" s="2"/>
      <c r="E2" s="2"/>
      <c r="F2" s="2"/>
      <c r="G2" s="83"/>
      <c r="H2" s="83"/>
      <c r="I2" s="83"/>
      <c r="J2" s="2"/>
      <c r="K2" s="2"/>
      <c r="L2" s="110"/>
      <c r="M2" s="2"/>
      <c r="N2" s="83"/>
      <c r="O2" s="83"/>
      <c r="P2" s="83"/>
      <c r="Q2" s="763" t="s">
        <v>10</v>
      </c>
      <c r="R2" s="763"/>
      <c r="S2" s="763"/>
      <c r="T2" s="763"/>
      <c r="U2" s="763"/>
      <c r="V2" s="763"/>
      <c r="W2" s="763"/>
      <c r="X2" s="763"/>
    </row>
    <row r="3" spans="1:24" s="28" customFormat="1" ht="15" thickBot="1">
      <c r="B3" s="751" t="s">
        <v>881</v>
      </c>
      <c r="C3" s="751"/>
      <c r="D3" s="751"/>
      <c r="E3" s="751"/>
      <c r="F3" s="751"/>
      <c r="G3" s="751"/>
      <c r="H3" s="751"/>
      <c r="I3" s="751"/>
      <c r="J3" s="751"/>
      <c r="K3" s="751"/>
      <c r="L3" s="751"/>
      <c r="M3" s="751"/>
      <c r="N3" s="6"/>
      <c r="O3" s="6"/>
      <c r="P3" s="6"/>
      <c r="Q3" s="226"/>
      <c r="R3" s="226"/>
      <c r="S3" s="110"/>
      <c r="U3" s="28" t="s">
        <v>0</v>
      </c>
    </row>
    <row r="4" spans="1:24" s="28" customFormat="1" ht="18" customHeight="1">
      <c r="A4" s="27"/>
      <c r="B4" s="794" t="s">
        <v>112</v>
      </c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</row>
    <row r="5" spans="1:24" s="28" customFormat="1">
      <c r="A5" s="27"/>
      <c r="B5" s="141"/>
      <c r="C5" s="141"/>
      <c r="D5" s="141"/>
      <c r="E5" s="141"/>
      <c r="F5" s="227"/>
      <c r="G5" s="227"/>
      <c r="H5" s="141"/>
      <c r="I5" s="141"/>
      <c r="J5" s="141"/>
      <c r="K5" s="141"/>
      <c r="L5" s="141"/>
      <c r="M5" s="227"/>
      <c r="N5" s="227"/>
      <c r="O5" s="141"/>
      <c r="P5" s="141"/>
      <c r="Q5" s="141"/>
      <c r="R5" s="141"/>
      <c r="S5" s="141"/>
      <c r="T5" s="17"/>
    </row>
    <row r="6" spans="1:24" s="28" customFormat="1" ht="14.25">
      <c r="A6" s="27"/>
      <c r="B6" s="794" t="s">
        <v>113</v>
      </c>
      <c r="C6" s="794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794"/>
      <c r="O6" s="794"/>
      <c r="P6" s="794"/>
      <c r="Q6" s="794"/>
      <c r="R6" s="794"/>
      <c r="S6" s="794"/>
      <c r="T6" s="17"/>
    </row>
    <row r="7" spans="1:24" s="28" customFormat="1" ht="14.25">
      <c r="A7" s="27"/>
      <c r="B7" s="144"/>
      <c r="C7" s="144"/>
      <c r="D7" s="144"/>
      <c r="E7" s="144"/>
      <c r="F7" s="144"/>
      <c r="G7" s="144"/>
      <c r="H7" s="144"/>
      <c r="I7" s="144"/>
      <c r="J7" s="794" t="s">
        <v>1080</v>
      </c>
      <c r="K7" s="794"/>
      <c r="L7" s="144">
        <v>412.28</v>
      </c>
      <c r="M7" s="144"/>
      <c r="N7" s="144"/>
      <c r="O7" s="144"/>
      <c r="P7" s="144"/>
      <c r="Q7" s="794" t="s">
        <v>1080</v>
      </c>
      <c r="R7" s="794"/>
      <c r="S7" s="350">
        <v>412.28</v>
      </c>
      <c r="T7" s="17"/>
    </row>
    <row r="8" spans="1:24" s="28" customFormat="1" ht="15" thickBot="1">
      <c r="A8" s="27"/>
      <c r="B8" s="144"/>
      <c r="C8" s="144"/>
      <c r="D8" s="144"/>
      <c r="E8" s="144"/>
      <c r="F8" s="144"/>
      <c r="G8" s="144"/>
      <c r="H8" s="144"/>
      <c r="I8" s="144"/>
      <c r="J8" s="794" t="s">
        <v>1081</v>
      </c>
      <c r="K8" s="794"/>
      <c r="L8" s="144">
        <v>389.42</v>
      </c>
      <c r="M8" s="710"/>
      <c r="N8" s="144"/>
      <c r="O8" s="144"/>
      <c r="P8" s="144"/>
      <c r="Q8" s="794" t="s">
        <v>1081</v>
      </c>
      <c r="R8" s="794"/>
      <c r="S8" s="350">
        <v>389.42</v>
      </c>
      <c r="T8" s="17"/>
    </row>
    <row r="9" spans="1:24" ht="15" thickBot="1">
      <c r="A9" s="111"/>
      <c r="B9" s="112"/>
      <c r="C9" s="342"/>
      <c r="D9" s="795" t="s">
        <v>1065</v>
      </c>
      <c r="E9" s="796"/>
      <c r="F9" s="788" t="s">
        <v>1083</v>
      </c>
      <c r="G9" s="789"/>
      <c r="H9" s="789"/>
      <c r="I9" s="789"/>
      <c r="J9" s="789"/>
      <c r="K9" s="789"/>
      <c r="L9" s="790"/>
      <c r="M9" s="788" t="s">
        <v>271</v>
      </c>
      <c r="N9" s="789"/>
      <c r="O9" s="789"/>
      <c r="P9" s="789"/>
      <c r="Q9" s="789"/>
      <c r="R9" s="789"/>
      <c r="S9" s="790"/>
      <c r="T9" s="113"/>
    </row>
    <row r="10" spans="1:24" ht="21.75" customHeight="1">
      <c r="A10" s="114"/>
      <c r="B10" s="115"/>
      <c r="C10" s="343"/>
      <c r="D10" s="187"/>
      <c r="E10" s="187"/>
      <c r="F10" s="118"/>
      <c r="G10" s="116"/>
      <c r="H10" s="116"/>
      <c r="I10" s="786" t="s">
        <v>121</v>
      </c>
      <c r="J10" s="787"/>
      <c r="K10" s="116"/>
      <c r="L10" s="117"/>
      <c r="M10" s="118"/>
      <c r="N10" s="116"/>
      <c r="O10" s="116"/>
      <c r="P10" s="786" t="s">
        <v>121</v>
      </c>
      <c r="Q10" s="787"/>
      <c r="R10" s="116"/>
      <c r="S10" s="117"/>
      <c r="T10" s="119"/>
    </row>
    <row r="11" spans="1:24" s="13" customFormat="1" ht="63.95" customHeight="1" thickBot="1">
      <c r="A11" s="120" t="s">
        <v>80</v>
      </c>
      <c r="B11" s="86" t="s">
        <v>114</v>
      </c>
      <c r="C11" s="233" t="s">
        <v>257</v>
      </c>
      <c r="D11" s="542" t="s">
        <v>116</v>
      </c>
      <c r="E11" s="188" t="s">
        <v>120</v>
      </c>
      <c r="F11" s="124" t="s">
        <v>115</v>
      </c>
      <c r="G11" s="121" t="s">
        <v>116</v>
      </c>
      <c r="H11" s="698" t="s">
        <v>117</v>
      </c>
      <c r="I11" s="699" t="s">
        <v>118</v>
      </c>
      <c r="J11" s="699" t="s">
        <v>79</v>
      </c>
      <c r="K11" s="698" t="s">
        <v>119</v>
      </c>
      <c r="L11" s="700" t="s">
        <v>120</v>
      </c>
      <c r="M11" s="701" t="s">
        <v>115</v>
      </c>
      <c r="N11" s="698" t="s">
        <v>116</v>
      </c>
      <c r="O11" s="698" t="s">
        <v>117</v>
      </c>
      <c r="P11" s="122" t="s">
        <v>118</v>
      </c>
      <c r="Q11" s="122" t="s">
        <v>79</v>
      </c>
      <c r="R11" s="121" t="s">
        <v>119</v>
      </c>
      <c r="S11" s="123" t="s">
        <v>120</v>
      </c>
      <c r="T11" s="125" t="s">
        <v>122</v>
      </c>
    </row>
    <row r="12" spans="1:24" s="13" customFormat="1" thickBot="1">
      <c r="A12" s="75">
        <v>1</v>
      </c>
      <c r="B12" s="723">
        <v>2</v>
      </c>
      <c r="C12" s="582">
        <v>3</v>
      </c>
      <c r="D12" s="724">
        <v>4</v>
      </c>
      <c r="E12" s="725">
        <v>5</v>
      </c>
      <c r="F12" s="503">
        <v>6</v>
      </c>
      <c r="G12" s="75">
        <v>7</v>
      </c>
      <c r="H12" s="76">
        <v>8</v>
      </c>
      <c r="I12" s="75">
        <v>9</v>
      </c>
      <c r="J12" s="76">
        <v>10</v>
      </c>
      <c r="K12" s="75">
        <v>11</v>
      </c>
      <c r="L12" s="504">
        <v>12</v>
      </c>
      <c r="M12" s="503">
        <v>6</v>
      </c>
      <c r="N12" s="75">
        <v>7</v>
      </c>
      <c r="O12" s="76">
        <v>8</v>
      </c>
      <c r="P12" s="75">
        <v>9</v>
      </c>
      <c r="Q12" s="76">
        <v>10</v>
      </c>
      <c r="R12" s="75">
        <v>11</v>
      </c>
      <c r="S12" s="504">
        <v>12</v>
      </c>
      <c r="T12" s="75">
        <v>20</v>
      </c>
    </row>
    <row r="13" spans="1:24" ht="54" customHeight="1">
      <c r="A13" s="722">
        <v>1</v>
      </c>
      <c r="B13" s="791" t="s">
        <v>1079</v>
      </c>
      <c r="C13" s="797" t="s">
        <v>1082</v>
      </c>
      <c r="D13" s="780">
        <v>13</v>
      </c>
      <c r="E13" s="783">
        <v>22860.165000000001</v>
      </c>
      <c r="F13" s="712">
        <v>6</v>
      </c>
      <c r="G13" s="707">
        <v>3</v>
      </c>
      <c r="H13" s="126">
        <f>F13*G13*110*$S$8</f>
        <v>771051.6</v>
      </c>
      <c r="I13" s="126">
        <f>165*L8</f>
        <v>64254.3</v>
      </c>
      <c r="J13" s="126">
        <f>(F13-1)*G13*I13</f>
        <v>963814.5</v>
      </c>
      <c r="K13" s="707">
        <v>192000</v>
      </c>
      <c r="L13" s="506">
        <f>H13+J13+K13*G13*2+2*5000</f>
        <v>2896866.1</v>
      </c>
      <c r="M13" s="505">
        <v>6</v>
      </c>
      <c r="N13" s="78">
        <v>3</v>
      </c>
      <c r="O13" s="126">
        <f>M13*N13*110*$S$8</f>
        <v>771051.6</v>
      </c>
      <c r="P13" s="126">
        <f>165*S8</f>
        <v>64254.3</v>
      </c>
      <c r="Q13" s="126">
        <f>(M13-1)*N13*P13</f>
        <v>963814.5</v>
      </c>
      <c r="R13" s="78">
        <v>200000</v>
      </c>
      <c r="S13" s="506">
        <f>O13+Q13+R13*N13*2+2*5000</f>
        <v>2944866.1</v>
      </c>
      <c r="T13" s="127"/>
    </row>
    <row r="14" spans="1:24" ht="20.25" customHeight="1">
      <c r="A14" s="722">
        <v>2</v>
      </c>
      <c r="B14" s="792"/>
      <c r="C14" s="798"/>
      <c r="D14" s="781"/>
      <c r="E14" s="784"/>
      <c r="F14" s="712">
        <v>6</v>
      </c>
      <c r="G14" s="707">
        <v>1</v>
      </c>
      <c r="H14" s="126">
        <f>145*L8*F14</f>
        <v>338795.4</v>
      </c>
      <c r="I14" s="126">
        <f>281*L8</f>
        <v>109427.02</v>
      </c>
      <c r="J14" s="126">
        <f>5*I14</f>
        <v>547135.1</v>
      </c>
      <c r="K14" s="707">
        <v>200000</v>
      </c>
      <c r="L14" s="506">
        <f>+H14+J14+K14+66*L7+5000</f>
        <v>1118140.98</v>
      </c>
      <c r="M14" s="505">
        <v>6</v>
      </c>
      <c r="N14" s="78">
        <v>1</v>
      </c>
      <c r="O14" s="126">
        <f>145*S8*M14</f>
        <v>338795.4</v>
      </c>
      <c r="P14" s="126">
        <f>281*S8</f>
        <v>109427.02</v>
      </c>
      <c r="Q14" s="126">
        <f>5*P14</f>
        <v>547135.1</v>
      </c>
      <c r="R14" s="78">
        <v>200000</v>
      </c>
      <c r="S14" s="506">
        <f>+O14+Q14+R14+66*S7+5000</f>
        <v>1118140.98</v>
      </c>
      <c r="T14" s="127"/>
    </row>
    <row r="15" spans="1:24" ht="20.25" customHeight="1">
      <c r="A15" s="722">
        <v>3</v>
      </c>
      <c r="B15" s="792"/>
      <c r="C15" s="798"/>
      <c r="D15" s="781"/>
      <c r="E15" s="784"/>
      <c r="F15" s="712">
        <v>7</v>
      </c>
      <c r="G15" s="707">
        <v>1</v>
      </c>
      <c r="H15" s="126">
        <f>145*F15*L8</f>
        <v>395261.3</v>
      </c>
      <c r="I15" s="126">
        <f>281*L8</f>
        <v>109427.02</v>
      </c>
      <c r="J15" s="126">
        <f>6*I15</f>
        <v>656562.12</v>
      </c>
      <c r="K15" s="707">
        <v>200000</v>
      </c>
      <c r="L15" s="506">
        <f>+H15+J15+K15+5000+66*L7</f>
        <v>1284033.8999999999</v>
      </c>
      <c r="M15" s="505">
        <v>7</v>
      </c>
      <c r="N15" s="78">
        <v>1</v>
      </c>
      <c r="O15" s="126">
        <f>145*M15*S8</f>
        <v>395261.3</v>
      </c>
      <c r="P15" s="126">
        <f>281*S8</f>
        <v>109427.02</v>
      </c>
      <c r="Q15" s="126">
        <f>6*P15</f>
        <v>656562.12</v>
      </c>
      <c r="R15" s="78">
        <v>200000</v>
      </c>
      <c r="S15" s="506">
        <f>+O15+Q15+R15+5000+66*S7</f>
        <v>1284033.8999999999</v>
      </c>
      <c r="T15" s="127"/>
    </row>
    <row r="16" spans="1:24" ht="19.5" customHeight="1">
      <c r="A16" s="722">
        <v>4</v>
      </c>
      <c r="B16" s="792"/>
      <c r="C16" s="798"/>
      <c r="D16" s="781"/>
      <c r="E16" s="784"/>
      <c r="F16" s="712">
        <v>7</v>
      </c>
      <c r="G16" s="707">
        <v>1</v>
      </c>
      <c r="H16" s="126">
        <f>210*L8*F16</f>
        <v>572447.4</v>
      </c>
      <c r="I16" s="126">
        <f>257*L8</f>
        <v>100080.94</v>
      </c>
      <c r="J16" s="126">
        <f>6*I16</f>
        <v>600485.64</v>
      </c>
      <c r="K16" s="707">
        <v>200000</v>
      </c>
      <c r="L16" s="506">
        <f>+H16+J16+K16+5000+35*L7</f>
        <v>1392362.84</v>
      </c>
      <c r="M16" s="505">
        <v>6</v>
      </c>
      <c r="N16" s="78">
        <v>1</v>
      </c>
      <c r="O16" s="126">
        <f>210*S8*M16</f>
        <v>490669.19999999995</v>
      </c>
      <c r="P16" s="126">
        <f>257*S8</f>
        <v>100080.94</v>
      </c>
      <c r="Q16" s="126">
        <f>6*P16</f>
        <v>600485.64</v>
      </c>
      <c r="R16" s="78">
        <v>200000</v>
      </c>
      <c r="S16" s="506">
        <f>+O16+Q16+R16+5000+35*S7</f>
        <v>1310584.6399999999</v>
      </c>
      <c r="T16" s="127"/>
    </row>
    <row r="17" spans="1:20">
      <c r="A17" s="722">
        <v>5</v>
      </c>
      <c r="B17" s="792"/>
      <c r="C17" s="798"/>
      <c r="D17" s="781"/>
      <c r="E17" s="784"/>
      <c r="F17" s="712">
        <v>7</v>
      </c>
      <c r="G17" s="707">
        <v>3</v>
      </c>
      <c r="H17" s="126">
        <f>125*L7*F17*G17</f>
        <v>1082235</v>
      </c>
      <c r="I17" s="126">
        <f>140*L7</f>
        <v>57719.199999999997</v>
      </c>
      <c r="J17" s="126">
        <f>6*G17*I17</f>
        <v>1038945.6</v>
      </c>
      <c r="K17" s="707">
        <v>180000</v>
      </c>
      <c r="L17" s="506">
        <f>+H17+J17+K17*2+2*5000+35*L7*2</f>
        <v>2520040.2000000002</v>
      </c>
      <c r="M17" s="712">
        <v>7</v>
      </c>
      <c r="N17" s="78">
        <v>3</v>
      </c>
      <c r="O17" s="126">
        <f>125*S7*M17*N17</f>
        <v>1082235</v>
      </c>
      <c r="P17" s="126">
        <f>140*S7</f>
        <v>57719.199999999997</v>
      </c>
      <c r="Q17" s="126">
        <f>6*N17*P17</f>
        <v>1038945.6</v>
      </c>
      <c r="R17" s="78">
        <v>180000</v>
      </c>
      <c r="S17" s="506">
        <f>+O17+Q17+R17*2+2*5000+35*S7*2</f>
        <v>2520040.2000000002</v>
      </c>
      <c r="T17" s="127"/>
    </row>
    <row r="18" spans="1:20">
      <c r="A18" s="722">
        <v>6</v>
      </c>
      <c r="B18" s="792"/>
      <c r="C18" s="798"/>
      <c r="D18" s="781"/>
      <c r="E18" s="784"/>
      <c r="F18" s="712">
        <v>6</v>
      </c>
      <c r="G18" s="707">
        <v>1</v>
      </c>
      <c r="H18" s="126">
        <f>125*L7*F18</f>
        <v>309210</v>
      </c>
      <c r="I18" s="126">
        <f>140*L7</f>
        <v>57719.199999999997</v>
      </c>
      <c r="J18" s="126">
        <f>+I18*5</f>
        <v>288596</v>
      </c>
      <c r="K18" s="707">
        <v>200000</v>
      </c>
      <c r="L18" s="506">
        <f>+H18+J18+K18+5000+35*L7</f>
        <v>817235.8</v>
      </c>
      <c r="M18" s="712">
        <v>6</v>
      </c>
      <c r="N18" s="78">
        <v>1</v>
      </c>
      <c r="O18" s="126">
        <f>125*S7*M18</f>
        <v>309210</v>
      </c>
      <c r="P18" s="126">
        <f>140*S7</f>
        <v>57719.199999999997</v>
      </c>
      <c r="Q18" s="126">
        <f>+P18*5</f>
        <v>288596</v>
      </c>
      <c r="R18" s="78">
        <v>200000</v>
      </c>
      <c r="S18" s="506">
        <f>+O18+Q18+R18+5000+35*S7</f>
        <v>817235.8</v>
      </c>
      <c r="T18" s="127"/>
    </row>
    <row r="19" spans="1:20">
      <c r="A19" s="722">
        <v>7</v>
      </c>
      <c r="B19" s="792"/>
      <c r="C19" s="798"/>
      <c r="D19" s="781"/>
      <c r="E19" s="784"/>
      <c r="F19" s="712">
        <v>6</v>
      </c>
      <c r="G19" s="707">
        <v>3</v>
      </c>
      <c r="H19" s="126">
        <f>110*L8*F19*G19</f>
        <v>771051.60000000009</v>
      </c>
      <c r="I19" s="126">
        <f>165*L8</f>
        <v>64254.3</v>
      </c>
      <c r="J19" s="126">
        <f>+I19*5*G19</f>
        <v>963814.5</v>
      </c>
      <c r="K19" s="707">
        <v>200000</v>
      </c>
      <c r="L19" s="506">
        <f>+H19+J19+K19*2+2*5000</f>
        <v>2144866.1</v>
      </c>
      <c r="M19" s="712">
        <v>6</v>
      </c>
      <c r="N19" s="78">
        <v>3</v>
      </c>
      <c r="O19" s="126">
        <f>110*S8*M19*N19</f>
        <v>771051.60000000009</v>
      </c>
      <c r="P19" s="126">
        <f>165*S8</f>
        <v>64254.3</v>
      </c>
      <c r="Q19" s="126">
        <f>+P19*5*N19</f>
        <v>963814.5</v>
      </c>
      <c r="R19" s="78">
        <v>200000</v>
      </c>
      <c r="S19" s="506">
        <f>+O19+Q19+R19*2+2*5000</f>
        <v>2144866.1</v>
      </c>
      <c r="T19" s="127"/>
    </row>
    <row r="20" spans="1:20">
      <c r="A20" s="722">
        <v>8</v>
      </c>
      <c r="B20" s="792"/>
      <c r="C20" s="798"/>
      <c r="D20" s="781"/>
      <c r="E20" s="784"/>
      <c r="F20" s="712">
        <v>11</v>
      </c>
      <c r="G20" s="707">
        <v>1</v>
      </c>
      <c r="H20" s="126">
        <f>110*L8*F20</f>
        <v>471198.20000000007</v>
      </c>
      <c r="I20" s="126">
        <f>165*L8</f>
        <v>64254.3</v>
      </c>
      <c r="J20" s="126">
        <f>+I20*10</f>
        <v>642543</v>
      </c>
      <c r="K20" s="707">
        <v>200000</v>
      </c>
      <c r="L20" s="506">
        <f>+H20+J20+K20+5000</f>
        <v>1318741.2000000002</v>
      </c>
      <c r="M20" s="505">
        <v>11</v>
      </c>
      <c r="N20" s="78">
        <v>1</v>
      </c>
      <c r="O20" s="126">
        <f>110*S8*M20</f>
        <v>471198.20000000007</v>
      </c>
      <c r="P20" s="126">
        <f>165*S8</f>
        <v>64254.3</v>
      </c>
      <c r="Q20" s="126">
        <f>+P20*10</f>
        <v>642543</v>
      </c>
      <c r="R20" s="78">
        <v>200000</v>
      </c>
      <c r="S20" s="506">
        <f>+O20+Q20+R20+5000</f>
        <v>1318741.2000000002</v>
      </c>
      <c r="T20" s="127"/>
    </row>
    <row r="21" spans="1:20">
      <c r="A21" s="722">
        <v>9</v>
      </c>
      <c r="B21" s="792"/>
      <c r="C21" s="798"/>
      <c r="D21" s="781"/>
      <c r="E21" s="784"/>
      <c r="F21" s="712">
        <v>7</v>
      </c>
      <c r="G21" s="707">
        <v>1</v>
      </c>
      <c r="H21" s="126">
        <f>110*L8*F21</f>
        <v>299853.40000000002</v>
      </c>
      <c r="I21" s="126">
        <f>165*L8</f>
        <v>64254.3</v>
      </c>
      <c r="J21" s="126">
        <f>6*I21</f>
        <v>385525.80000000005</v>
      </c>
      <c r="K21" s="707">
        <v>150000</v>
      </c>
      <c r="L21" s="506">
        <f>+H21+J21+K21+5000</f>
        <v>840379.20000000007</v>
      </c>
      <c r="M21" s="505">
        <v>7</v>
      </c>
      <c r="N21" s="78">
        <v>1</v>
      </c>
      <c r="O21" s="126">
        <f>110*S8*M21</f>
        <v>299853.40000000002</v>
      </c>
      <c r="P21" s="126">
        <f>165*S8</f>
        <v>64254.3</v>
      </c>
      <c r="Q21" s="126">
        <f>6*P21</f>
        <v>385525.80000000005</v>
      </c>
      <c r="R21" s="78">
        <v>150000</v>
      </c>
      <c r="S21" s="506">
        <f>+O21+Q21+R21+5000</f>
        <v>840379.20000000007</v>
      </c>
      <c r="T21" s="127"/>
    </row>
    <row r="22" spans="1:20">
      <c r="A22" s="722">
        <v>10</v>
      </c>
      <c r="B22" s="792"/>
      <c r="C22" s="798"/>
      <c r="D22" s="781"/>
      <c r="E22" s="784"/>
      <c r="F22" s="712">
        <v>8</v>
      </c>
      <c r="G22" s="707">
        <v>1</v>
      </c>
      <c r="H22" s="126">
        <f>110*F22*L8</f>
        <v>342689.60000000003</v>
      </c>
      <c r="I22" s="126">
        <f>165*L8</f>
        <v>64254.3</v>
      </c>
      <c r="J22" s="126">
        <f>+I22*6</f>
        <v>385525.80000000005</v>
      </c>
      <c r="K22" s="707">
        <v>200000</v>
      </c>
      <c r="L22" s="506">
        <f>+H22+J22+K22+5000</f>
        <v>933215.40000000014</v>
      </c>
      <c r="M22" s="505">
        <v>8</v>
      </c>
      <c r="N22" s="78">
        <v>1</v>
      </c>
      <c r="O22" s="126">
        <f>110*M22*S8</f>
        <v>342689.60000000003</v>
      </c>
      <c r="P22" s="126">
        <f>165*S8</f>
        <v>64254.3</v>
      </c>
      <c r="Q22" s="126">
        <f>+P22*6</f>
        <v>385525.80000000005</v>
      </c>
      <c r="R22" s="78">
        <v>200000</v>
      </c>
      <c r="S22" s="506">
        <f>+O22+Q22+R22+5000+41724</f>
        <v>974939.40000000014</v>
      </c>
      <c r="T22" s="127"/>
    </row>
    <row r="23" spans="1:20">
      <c r="A23" s="722">
        <v>11</v>
      </c>
      <c r="B23" s="792"/>
      <c r="C23" s="798"/>
      <c r="D23" s="781"/>
      <c r="E23" s="784"/>
      <c r="F23" s="712">
        <v>5</v>
      </c>
      <c r="G23" s="707">
        <v>1</v>
      </c>
      <c r="H23" s="126">
        <f>125*L7*F23</f>
        <v>257675</v>
      </c>
      <c r="I23" s="126">
        <f>140*L7</f>
        <v>57719.199999999997</v>
      </c>
      <c r="J23" s="126">
        <f>+I23*4</f>
        <v>230876.79999999999</v>
      </c>
      <c r="K23" s="707">
        <v>200000</v>
      </c>
      <c r="L23" s="506">
        <f>+H23+J23+K23+5000+35*L7</f>
        <v>707981.60000000009</v>
      </c>
      <c r="M23" s="505">
        <v>5</v>
      </c>
      <c r="N23" s="78">
        <v>1</v>
      </c>
      <c r="O23" s="126">
        <f>125*S7*M23</f>
        <v>257675</v>
      </c>
      <c r="P23" s="126">
        <f>140*S7</f>
        <v>57719.199999999997</v>
      </c>
      <c r="Q23" s="126">
        <f>+P23*4</f>
        <v>230876.79999999999</v>
      </c>
      <c r="R23" s="78">
        <v>200000</v>
      </c>
      <c r="S23" s="506">
        <f>+O23+Q23+R23+5000+35*S7</f>
        <v>707981.60000000009</v>
      </c>
      <c r="T23" s="127"/>
    </row>
    <row r="24" spans="1:20">
      <c r="A24" s="722">
        <v>12</v>
      </c>
      <c r="B24" s="792"/>
      <c r="C24" s="798"/>
      <c r="D24" s="781"/>
      <c r="E24" s="784"/>
      <c r="F24" s="712">
        <v>5</v>
      </c>
      <c r="G24" s="707">
        <v>1</v>
      </c>
      <c r="H24" s="126">
        <f>125*L7*F24</f>
        <v>257675</v>
      </c>
      <c r="I24" s="126">
        <f>140*L7</f>
        <v>57719.199999999997</v>
      </c>
      <c r="J24" s="126">
        <f>4*I24</f>
        <v>230876.79999999999</v>
      </c>
      <c r="K24" s="707">
        <v>200000</v>
      </c>
      <c r="L24" s="506">
        <f>+H24+J24+K24+5000+35*L7</f>
        <v>707981.60000000009</v>
      </c>
      <c r="M24" s="505">
        <v>5</v>
      </c>
      <c r="N24" s="78">
        <v>1</v>
      </c>
      <c r="O24" s="126">
        <f>125*S7*M24</f>
        <v>257675</v>
      </c>
      <c r="P24" s="126">
        <f>140*S7</f>
        <v>57719.199999999997</v>
      </c>
      <c r="Q24" s="126">
        <f>4*P24</f>
        <v>230876.79999999999</v>
      </c>
      <c r="R24" s="78">
        <v>200000</v>
      </c>
      <c r="S24" s="506">
        <f>+O24+Q24+R24+5000+35*S7</f>
        <v>707981.60000000009</v>
      </c>
      <c r="T24" s="127"/>
    </row>
    <row r="25" spans="1:20">
      <c r="A25" s="722">
        <v>13</v>
      </c>
      <c r="B25" s="792"/>
      <c r="C25" s="798"/>
      <c r="D25" s="781"/>
      <c r="E25" s="784"/>
      <c r="F25" s="712">
        <v>4</v>
      </c>
      <c r="G25" s="707">
        <v>1</v>
      </c>
      <c r="H25" s="126">
        <f>125*L7*F25*G25</f>
        <v>206140</v>
      </c>
      <c r="I25" s="126">
        <f>140*L7</f>
        <v>57719.199999999997</v>
      </c>
      <c r="J25" s="126">
        <f>+I25*3*G25</f>
        <v>173157.59999999998</v>
      </c>
      <c r="K25" s="707">
        <v>200000</v>
      </c>
      <c r="L25" s="506">
        <f>+H25+J25+K25*G25+35*L7+5000+7946</f>
        <v>606673.4</v>
      </c>
      <c r="M25" s="505">
        <v>4</v>
      </c>
      <c r="N25" s="78">
        <v>1</v>
      </c>
      <c r="O25" s="126">
        <f>125*S7*M25*N25</f>
        <v>206140</v>
      </c>
      <c r="P25" s="126">
        <f>140*S7</f>
        <v>57719.199999999997</v>
      </c>
      <c r="Q25" s="126">
        <f>+P25*3*N25</f>
        <v>173157.59999999998</v>
      </c>
      <c r="R25" s="78">
        <v>200000</v>
      </c>
      <c r="S25" s="506">
        <f>+O25+Q25+R25*N25+35*S7+5000</f>
        <v>598727.4</v>
      </c>
      <c r="T25" s="127"/>
    </row>
    <row r="26" spans="1:20">
      <c r="A26" s="722">
        <v>14</v>
      </c>
      <c r="B26" s="792"/>
      <c r="C26" s="798"/>
      <c r="D26" s="781"/>
      <c r="E26" s="784"/>
      <c r="F26" s="712">
        <v>6</v>
      </c>
      <c r="G26" s="707">
        <v>1</v>
      </c>
      <c r="H26" s="126">
        <f>125*L7*F26</f>
        <v>309210</v>
      </c>
      <c r="I26" s="126">
        <f>140*L7</f>
        <v>57719.199999999997</v>
      </c>
      <c r="J26" s="126">
        <f>+I26*3</f>
        <v>173157.59999999998</v>
      </c>
      <c r="K26" s="707">
        <v>200000</v>
      </c>
      <c r="L26" s="506">
        <f>+H26+J26+K26+35*L7+5000</f>
        <v>701797.4</v>
      </c>
      <c r="M26" s="505">
        <v>6</v>
      </c>
      <c r="N26" s="78">
        <v>1</v>
      </c>
      <c r="O26" s="126">
        <f>125*S7*M26</f>
        <v>309210</v>
      </c>
      <c r="P26" s="126">
        <f>140*S7</f>
        <v>57719.199999999997</v>
      </c>
      <c r="Q26" s="126">
        <f>+P26*3</f>
        <v>173157.59999999998</v>
      </c>
      <c r="R26" s="78">
        <v>200000</v>
      </c>
      <c r="S26" s="506">
        <f>+O26+Q26+R26+35*S7+5000</f>
        <v>701797.4</v>
      </c>
      <c r="T26" s="127"/>
    </row>
    <row r="27" spans="1:20">
      <c r="A27" s="722">
        <v>15</v>
      </c>
      <c r="B27" s="792"/>
      <c r="C27" s="798"/>
      <c r="D27" s="781"/>
      <c r="E27" s="784"/>
      <c r="F27" s="712">
        <v>8</v>
      </c>
      <c r="G27" s="707">
        <v>1</v>
      </c>
      <c r="H27" s="126">
        <f>110*L8*F27</f>
        <v>342689.60000000003</v>
      </c>
      <c r="I27" s="126">
        <f>165*L8</f>
        <v>64254.3</v>
      </c>
      <c r="J27" s="126">
        <f>+I27*7</f>
        <v>449780.10000000003</v>
      </c>
      <c r="K27" s="707">
        <v>200000</v>
      </c>
      <c r="L27" s="506">
        <f>+H27+J27+K27+5000</f>
        <v>997469.70000000007</v>
      </c>
      <c r="M27" s="505">
        <v>8</v>
      </c>
      <c r="N27" s="78">
        <v>1</v>
      </c>
      <c r="O27" s="126">
        <f>110*S8*M27</f>
        <v>342689.60000000003</v>
      </c>
      <c r="P27" s="126">
        <f>165*S8</f>
        <v>64254.3</v>
      </c>
      <c r="Q27" s="126">
        <f>+P27*7</f>
        <v>449780.10000000003</v>
      </c>
      <c r="R27" s="78">
        <v>200000</v>
      </c>
      <c r="S27" s="506">
        <f>+O27+Q27+R27+5000</f>
        <v>997469.70000000007</v>
      </c>
      <c r="T27" s="127"/>
    </row>
    <row r="28" spans="1:20">
      <c r="A28" s="722">
        <v>16</v>
      </c>
      <c r="B28" s="792"/>
      <c r="C28" s="798"/>
      <c r="D28" s="781"/>
      <c r="E28" s="784"/>
      <c r="F28" s="712">
        <v>4</v>
      </c>
      <c r="G28" s="707">
        <v>1</v>
      </c>
      <c r="H28" s="126">
        <f>125*L7*F28</f>
        <v>206140</v>
      </c>
      <c r="I28" s="126">
        <f>140*L7</f>
        <v>57719.199999999997</v>
      </c>
      <c r="J28" s="126">
        <f>+I28*3</f>
        <v>173157.59999999998</v>
      </c>
      <c r="K28" s="707">
        <v>180000</v>
      </c>
      <c r="L28" s="506">
        <f>+H28+J28+K28+35*L7+5000</f>
        <v>578727.4</v>
      </c>
      <c r="M28" s="505">
        <v>4</v>
      </c>
      <c r="N28" s="78">
        <v>1</v>
      </c>
      <c r="O28" s="126">
        <f>125*S7*M28</f>
        <v>206140</v>
      </c>
      <c r="P28" s="126">
        <f>140*S7</f>
        <v>57719.199999999997</v>
      </c>
      <c r="Q28" s="126">
        <f>+P28*3</f>
        <v>173157.59999999998</v>
      </c>
      <c r="R28" s="78">
        <v>180000</v>
      </c>
      <c r="S28" s="506">
        <f>+O28+Q28+R28+35*S7+5000</f>
        <v>578727.4</v>
      </c>
      <c r="T28" s="127"/>
    </row>
    <row r="29" spans="1:20">
      <c r="A29" s="722">
        <v>17</v>
      </c>
      <c r="B29" s="792"/>
      <c r="C29" s="798"/>
      <c r="D29" s="781"/>
      <c r="E29" s="784"/>
      <c r="F29" s="712">
        <v>5</v>
      </c>
      <c r="G29" s="707">
        <v>1</v>
      </c>
      <c r="H29" s="126">
        <f>125*L7*F29</f>
        <v>257675</v>
      </c>
      <c r="I29" s="126">
        <f>140*L7</f>
        <v>57719.199999999997</v>
      </c>
      <c r="J29" s="126">
        <f>+I29*4</f>
        <v>230876.79999999999</v>
      </c>
      <c r="K29" s="707">
        <v>200000</v>
      </c>
      <c r="L29" s="506">
        <f>+H29+J29+K29+35*L7+5000</f>
        <v>707981.60000000009</v>
      </c>
      <c r="M29" s="505">
        <v>5</v>
      </c>
      <c r="N29" s="78">
        <v>1</v>
      </c>
      <c r="O29" s="126">
        <f>125*S7*M29</f>
        <v>257675</v>
      </c>
      <c r="P29" s="126">
        <f>140*S7</f>
        <v>57719.199999999997</v>
      </c>
      <c r="Q29" s="126">
        <f>+P29*4</f>
        <v>230876.79999999999</v>
      </c>
      <c r="R29" s="78">
        <v>200000</v>
      </c>
      <c r="S29" s="506">
        <f>+O29+Q29+R29+35*S7+5000</f>
        <v>707981.60000000009</v>
      </c>
      <c r="T29" s="127"/>
    </row>
    <row r="30" spans="1:20">
      <c r="A30" s="722">
        <v>18</v>
      </c>
      <c r="B30" s="792"/>
      <c r="C30" s="798"/>
      <c r="D30" s="781"/>
      <c r="E30" s="784"/>
      <c r="F30" s="712">
        <v>8</v>
      </c>
      <c r="G30" s="707">
        <v>1</v>
      </c>
      <c r="H30" s="126">
        <f>110*F30*L8</f>
        <v>342689.60000000003</v>
      </c>
      <c r="I30" s="126">
        <f>165*L8</f>
        <v>64254.3</v>
      </c>
      <c r="J30" s="126">
        <f>+I30*7</f>
        <v>449780.10000000003</v>
      </c>
      <c r="K30" s="707">
        <v>20000</v>
      </c>
      <c r="L30" s="506">
        <f>+H30+J30+K30+5000</f>
        <v>817469.70000000007</v>
      </c>
      <c r="M30" s="505">
        <v>8</v>
      </c>
      <c r="N30" s="78">
        <v>1</v>
      </c>
      <c r="O30" s="126">
        <f>110*M30*S8</f>
        <v>342689.60000000003</v>
      </c>
      <c r="P30" s="126">
        <f>165*S8</f>
        <v>64254.3</v>
      </c>
      <c r="Q30" s="126">
        <f>+P30*7</f>
        <v>449780.10000000003</v>
      </c>
      <c r="R30" s="78">
        <v>20000</v>
      </c>
      <c r="S30" s="506">
        <f>+O30+Q30+R30+5000</f>
        <v>817469.70000000007</v>
      </c>
      <c r="T30" s="127"/>
    </row>
    <row r="31" spans="1:20">
      <c r="A31" s="722">
        <v>19</v>
      </c>
      <c r="B31" s="792"/>
      <c r="C31" s="798"/>
      <c r="D31" s="781"/>
      <c r="E31" s="784"/>
      <c r="F31" s="712">
        <v>5</v>
      </c>
      <c r="G31" s="707">
        <v>1</v>
      </c>
      <c r="H31" s="126">
        <f>110*L8*F31</f>
        <v>214181.00000000003</v>
      </c>
      <c r="I31" s="126">
        <f>165*L8</f>
        <v>64254.3</v>
      </c>
      <c r="J31" s="126">
        <f>+I31*4</f>
        <v>257017.2</v>
      </c>
      <c r="K31" s="707">
        <v>200000</v>
      </c>
      <c r="L31" s="506">
        <f>+H31+J31+K31+5000</f>
        <v>676198.20000000007</v>
      </c>
      <c r="M31" s="505">
        <v>5</v>
      </c>
      <c r="N31" s="78">
        <v>1</v>
      </c>
      <c r="O31" s="126">
        <f>110*S8*M31</f>
        <v>214181.00000000003</v>
      </c>
      <c r="P31" s="126">
        <f>165*S8</f>
        <v>64254.3</v>
      </c>
      <c r="Q31" s="126">
        <f>+P31*4</f>
        <v>257017.2</v>
      </c>
      <c r="R31" s="78">
        <v>200000</v>
      </c>
      <c r="S31" s="506">
        <f>+O31+Q31+R31+5000</f>
        <v>676198.20000000007</v>
      </c>
      <c r="T31" s="127"/>
    </row>
    <row r="32" spans="1:20">
      <c r="A32" s="722">
        <v>20</v>
      </c>
      <c r="B32" s="792"/>
      <c r="C32" s="798"/>
      <c r="D32" s="781"/>
      <c r="E32" s="784"/>
      <c r="F32" s="712">
        <v>7</v>
      </c>
      <c r="G32" s="707">
        <v>1</v>
      </c>
      <c r="H32" s="126">
        <f>110*L8*F32</f>
        <v>299853.40000000002</v>
      </c>
      <c r="I32" s="126">
        <f>165*L8</f>
        <v>64254.3</v>
      </c>
      <c r="J32" s="126">
        <f>+I32*6</f>
        <v>385525.80000000005</v>
      </c>
      <c r="K32" s="707">
        <v>200000</v>
      </c>
      <c r="L32" s="506">
        <f>+H32+J32+K32+5000</f>
        <v>890379.20000000007</v>
      </c>
      <c r="M32" s="505">
        <v>7</v>
      </c>
      <c r="N32" s="78">
        <v>1</v>
      </c>
      <c r="O32" s="126">
        <f>110*S8*M32</f>
        <v>299853.40000000002</v>
      </c>
      <c r="P32" s="126">
        <f>165*S8</f>
        <v>64254.3</v>
      </c>
      <c r="Q32" s="126">
        <f>+P32*6</f>
        <v>385525.80000000005</v>
      </c>
      <c r="R32" s="78">
        <v>200000</v>
      </c>
      <c r="S32" s="506">
        <f>+O32+Q32+R32+5000</f>
        <v>890379.20000000007</v>
      </c>
      <c r="T32" s="127"/>
    </row>
    <row r="33" spans="1:20">
      <c r="A33" s="722">
        <v>21</v>
      </c>
      <c r="B33" s="792"/>
      <c r="C33" s="798"/>
      <c r="D33" s="781"/>
      <c r="E33" s="784"/>
      <c r="F33" s="712">
        <v>7</v>
      </c>
      <c r="G33" s="707">
        <v>1</v>
      </c>
      <c r="H33" s="126">
        <f>110*L8*F33</f>
        <v>299853.40000000002</v>
      </c>
      <c r="I33" s="126">
        <f>165*L8</f>
        <v>64254.3</v>
      </c>
      <c r="J33" s="126">
        <f>+I33*6</f>
        <v>385525.80000000005</v>
      </c>
      <c r="K33" s="707">
        <v>200000</v>
      </c>
      <c r="L33" s="506">
        <f>+H33+J33+K33+5000</f>
        <v>890379.20000000007</v>
      </c>
      <c r="M33" s="505">
        <v>7</v>
      </c>
      <c r="N33" s="78">
        <v>1</v>
      </c>
      <c r="O33" s="126">
        <f>110*S8*M33</f>
        <v>299853.40000000002</v>
      </c>
      <c r="P33" s="126">
        <f>165*S8</f>
        <v>64254.3</v>
      </c>
      <c r="Q33" s="126">
        <f>+P33*6</f>
        <v>385525.80000000005</v>
      </c>
      <c r="R33" s="78">
        <v>200000</v>
      </c>
      <c r="S33" s="506">
        <f>+O33+Q33+R33+5000</f>
        <v>890379.20000000007</v>
      </c>
      <c r="T33" s="127"/>
    </row>
    <row r="34" spans="1:20" ht="14.25" thickBot="1">
      <c r="A34" s="722">
        <v>22</v>
      </c>
      <c r="B34" s="793"/>
      <c r="C34" s="799"/>
      <c r="D34" s="782"/>
      <c r="E34" s="785"/>
      <c r="F34" s="712">
        <v>7</v>
      </c>
      <c r="G34" s="707">
        <v>1</v>
      </c>
      <c r="H34" s="126">
        <f>110*L8*F34</f>
        <v>299853.40000000002</v>
      </c>
      <c r="I34" s="126">
        <f>165*L8</f>
        <v>64254.3</v>
      </c>
      <c r="J34" s="126">
        <f>+I34*6</f>
        <v>385525.80000000005</v>
      </c>
      <c r="K34" s="707">
        <v>200000</v>
      </c>
      <c r="L34" s="506">
        <f>+H34+J34+K34+5000</f>
        <v>890379.20000000007</v>
      </c>
      <c r="M34" s="505">
        <v>7</v>
      </c>
      <c r="N34" s="78">
        <v>1</v>
      </c>
      <c r="O34" s="126">
        <f>110*S8*M34</f>
        <v>299853.40000000002</v>
      </c>
      <c r="P34" s="126">
        <f>165*S8</f>
        <v>64254.3</v>
      </c>
      <c r="Q34" s="126">
        <f>+P34*6</f>
        <v>385525.80000000005</v>
      </c>
      <c r="R34" s="78">
        <v>200000</v>
      </c>
      <c r="S34" s="506">
        <f>+O34+Q34+R34+5000</f>
        <v>890379.20000000007</v>
      </c>
      <c r="T34" s="127"/>
    </row>
    <row r="35" spans="1:20" ht="18" customHeight="1" thickBot="1">
      <c r="A35" s="129"/>
      <c r="B35" s="547" t="s">
        <v>882</v>
      </c>
      <c r="C35" s="547"/>
      <c r="D35" s="726">
        <f>+D13</f>
        <v>13</v>
      </c>
      <c r="E35" s="727">
        <f>+E13</f>
        <v>22860.165000000001</v>
      </c>
      <c r="F35" s="130"/>
      <c r="G35" s="130">
        <f>+SUM(G13:G34)</f>
        <v>28</v>
      </c>
      <c r="H35" s="543">
        <f>SUM(H13:H34)</f>
        <v>8647428.9000000004</v>
      </c>
      <c r="I35" s="543"/>
      <c r="J35" s="543">
        <f>SUM(J13:J34)</f>
        <v>9998206.0600000005</v>
      </c>
      <c r="K35" s="543"/>
      <c r="L35" s="543">
        <f>SUM(L13:L34)</f>
        <v>24439299.919999994</v>
      </c>
      <c r="M35" s="130"/>
      <c r="N35" s="130">
        <f>+SUM(N13:N34)</f>
        <v>28</v>
      </c>
      <c r="O35" s="543">
        <f>SUM(O13:O34)</f>
        <v>8565650.6999999993</v>
      </c>
      <c r="P35" s="543"/>
      <c r="Q35" s="543">
        <f>SUM(Q13:Q34)</f>
        <v>9998206.0600000005</v>
      </c>
      <c r="R35" s="543"/>
      <c r="S35" s="543">
        <f>SUM(S13:S34)</f>
        <v>24439299.719999995</v>
      </c>
      <c r="T35" s="131">
        <f>SUM(T13:T29)</f>
        <v>0</v>
      </c>
    </row>
    <row r="36" spans="1:20" ht="10.5" customHeight="1">
      <c r="B36" s="132"/>
      <c r="C36" s="132"/>
      <c r="D36" s="132"/>
      <c r="E36" s="132"/>
      <c r="F36" s="133"/>
      <c r="G36" s="134"/>
      <c r="H36" s="134"/>
      <c r="I36" s="134"/>
      <c r="J36" s="134"/>
      <c r="K36" s="134"/>
      <c r="L36" s="134"/>
      <c r="M36" s="133"/>
      <c r="N36" s="134"/>
      <c r="O36" s="134"/>
      <c r="P36" s="134"/>
      <c r="Q36" s="134"/>
      <c r="R36" s="134"/>
      <c r="S36" s="134"/>
    </row>
    <row r="37" spans="1:20">
      <c r="B37" s="4" t="s">
        <v>1084</v>
      </c>
    </row>
    <row r="38" spans="1:20" ht="14.25">
      <c r="B38" s="237"/>
      <c r="C38" s="571"/>
    </row>
    <row r="39" spans="1:20">
      <c r="B39" s="140"/>
      <c r="C39" s="572"/>
      <c r="S39" s="715"/>
    </row>
    <row r="40" spans="1:20">
      <c r="B40" s="140"/>
      <c r="C40" s="572"/>
    </row>
    <row r="42" spans="1:20">
      <c r="L42" s="715"/>
    </row>
  </sheetData>
  <mergeCells count="21">
    <mergeCell ref="B13:B34"/>
    <mergeCell ref="V1:X1"/>
    <mergeCell ref="T1:U1"/>
    <mergeCell ref="B4:S4"/>
    <mergeCell ref="B6:S6"/>
    <mergeCell ref="D9:E9"/>
    <mergeCell ref="M9:S9"/>
    <mergeCell ref="V2:X2"/>
    <mergeCell ref="T2:U2"/>
    <mergeCell ref="B3:M3"/>
    <mergeCell ref="Q2:S2"/>
    <mergeCell ref="J7:K7"/>
    <mergeCell ref="J8:K8"/>
    <mergeCell ref="Q7:R7"/>
    <mergeCell ref="Q8:R8"/>
    <mergeCell ref="C13:C34"/>
    <mergeCell ref="D13:D34"/>
    <mergeCell ref="E13:E34"/>
    <mergeCell ref="P10:Q10"/>
    <mergeCell ref="F9:L9"/>
    <mergeCell ref="I10:J10"/>
  </mergeCells>
  <phoneticPr fontId="2" type="noConversion"/>
  <pageMargins left="0.33" right="0.24" top="0.28999999999999998" bottom="0.25" header="0.22" footer="0.1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0"/>
  <sheetViews>
    <sheetView topLeftCell="A19" workbookViewId="0">
      <selection activeCell="A46" sqref="A46:A49"/>
    </sheetView>
  </sheetViews>
  <sheetFormatPr defaultRowHeight="13.5"/>
  <cols>
    <col min="1" max="1" width="4.85546875" style="4" customWidth="1"/>
    <col min="2" max="2" width="32.7109375" style="4" customWidth="1"/>
    <col min="3" max="3" width="10.140625" style="4" customWidth="1"/>
    <col min="4" max="4" width="11.42578125" style="4" customWidth="1"/>
    <col min="5" max="5" width="13.7109375" style="4" customWidth="1"/>
    <col min="6" max="6" width="12.5703125" style="4" customWidth="1"/>
    <col min="7" max="7" width="27.42578125" style="4" customWidth="1"/>
    <col min="8" max="8" width="8.7109375" style="4" customWidth="1"/>
    <col min="9" max="9" width="9.140625" style="4"/>
    <col min="10" max="10" width="11" style="4" customWidth="1"/>
    <col min="11" max="11" width="8.7109375" style="4" customWidth="1"/>
    <col min="12" max="12" width="9.140625" style="4"/>
    <col min="13" max="13" width="11" style="4" customWidth="1"/>
    <col min="14" max="256" width="9.140625" style="4"/>
    <col min="257" max="257" width="4.85546875" style="4" customWidth="1"/>
    <col min="258" max="258" width="32.7109375" style="4" customWidth="1"/>
    <col min="259" max="259" width="10.140625" style="4" customWidth="1"/>
    <col min="260" max="260" width="11.42578125" style="4" customWidth="1"/>
    <col min="261" max="261" width="13.7109375" style="4" customWidth="1"/>
    <col min="262" max="262" width="12.5703125" style="4" customWidth="1"/>
    <col min="263" max="263" width="27.42578125" style="4" customWidth="1"/>
    <col min="264" max="264" width="8.7109375" style="4" customWidth="1"/>
    <col min="265" max="265" width="9.140625" style="4"/>
    <col min="266" max="266" width="11" style="4" customWidth="1"/>
    <col min="267" max="267" width="8.7109375" style="4" customWidth="1"/>
    <col min="268" max="268" width="9.140625" style="4"/>
    <col min="269" max="269" width="11" style="4" customWidth="1"/>
    <col min="270" max="512" width="9.140625" style="4"/>
    <col min="513" max="513" width="4.85546875" style="4" customWidth="1"/>
    <col min="514" max="514" width="32.7109375" style="4" customWidth="1"/>
    <col min="515" max="515" width="10.140625" style="4" customWidth="1"/>
    <col min="516" max="516" width="11.42578125" style="4" customWidth="1"/>
    <col min="517" max="517" width="13.7109375" style="4" customWidth="1"/>
    <col min="518" max="518" width="12.5703125" style="4" customWidth="1"/>
    <col min="519" max="519" width="27.42578125" style="4" customWidth="1"/>
    <col min="520" max="520" width="8.7109375" style="4" customWidth="1"/>
    <col min="521" max="521" width="9.140625" style="4"/>
    <col min="522" max="522" width="11" style="4" customWidth="1"/>
    <col min="523" max="523" width="8.7109375" style="4" customWidth="1"/>
    <col min="524" max="524" width="9.140625" style="4"/>
    <col min="525" max="525" width="11" style="4" customWidth="1"/>
    <col min="526" max="768" width="9.140625" style="4"/>
    <col min="769" max="769" width="4.85546875" style="4" customWidth="1"/>
    <col min="770" max="770" width="32.7109375" style="4" customWidth="1"/>
    <col min="771" max="771" width="10.140625" style="4" customWidth="1"/>
    <col min="772" max="772" width="11.42578125" style="4" customWidth="1"/>
    <col min="773" max="773" width="13.7109375" style="4" customWidth="1"/>
    <col min="774" max="774" width="12.5703125" style="4" customWidth="1"/>
    <col min="775" max="775" width="27.42578125" style="4" customWidth="1"/>
    <col min="776" max="776" width="8.7109375" style="4" customWidth="1"/>
    <col min="777" max="777" width="9.140625" style="4"/>
    <col min="778" max="778" width="11" style="4" customWidth="1"/>
    <col min="779" max="779" width="8.7109375" style="4" customWidth="1"/>
    <col min="780" max="780" width="9.140625" style="4"/>
    <col min="781" max="781" width="11" style="4" customWidth="1"/>
    <col min="782" max="1024" width="9.140625" style="4"/>
    <col min="1025" max="1025" width="4.85546875" style="4" customWidth="1"/>
    <col min="1026" max="1026" width="32.7109375" style="4" customWidth="1"/>
    <col min="1027" max="1027" width="10.140625" style="4" customWidth="1"/>
    <col min="1028" max="1028" width="11.42578125" style="4" customWidth="1"/>
    <col min="1029" max="1029" width="13.7109375" style="4" customWidth="1"/>
    <col min="1030" max="1030" width="12.5703125" style="4" customWidth="1"/>
    <col min="1031" max="1031" width="27.42578125" style="4" customWidth="1"/>
    <col min="1032" max="1032" width="8.7109375" style="4" customWidth="1"/>
    <col min="1033" max="1033" width="9.140625" style="4"/>
    <col min="1034" max="1034" width="11" style="4" customWidth="1"/>
    <col min="1035" max="1035" width="8.7109375" style="4" customWidth="1"/>
    <col min="1036" max="1036" width="9.140625" style="4"/>
    <col min="1037" max="1037" width="11" style="4" customWidth="1"/>
    <col min="1038" max="1280" width="9.140625" style="4"/>
    <col min="1281" max="1281" width="4.85546875" style="4" customWidth="1"/>
    <col min="1282" max="1282" width="32.7109375" style="4" customWidth="1"/>
    <col min="1283" max="1283" width="10.140625" style="4" customWidth="1"/>
    <col min="1284" max="1284" width="11.42578125" style="4" customWidth="1"/>
    <col min="1285" max="1285" width="13.7109375" style="4" customWidth="1"/>
    <col min="1286" max="1286" width="12.5703125" style="4" customWidth="1"/>
    <col min="1287" max="1287" width="27.42578125" style="4" customWidth="1"/>
    <col min="1288" max="1288" width="8.7109375" style="4" customWidth="1"/>
    <col min="1289" max="1289" width="9.140625" style="4"/>
    <col min="1290" max="1290" width="11" style="4" customWidth="1"/>
    <col min="1291" max="1291" width="8.7109375" style="4" customWidth="1"/>
    <col min="1292" max="1292" width="9.140625" style="4"/>
    <col min="1293" max="1293" width="11" style="4" customWidth="1"/>
    <col min="1294" max="1536" width="9.140625" style="4"/>
    <col min="1537" max="1537" width="4.85546875" style="4" customWidth="1"/>
    <col min="1538" max="1538" width="32.7109375" style="4" customWidth="1"/>
    <col min="1539" max="1539" width="10.140625" style="4" customWidth="1"/>
    <col min="1540" max="1540" width="11.42578125" style="4" customWidth="1"/>
    <col min="1541" max="1541" width="13.7109375" style="4" customWidth="1"/>
    <col min="1542" max="1542" width="12.5703125" style="4" customWidth="1"/>
    <col min="1543" max="1543" width="27.42578125" style="4" customWidth="1"/>
    <col min="1544" max="1544" width="8.7109375" style="4" customWidth="1"/>
    <col min="1545" max="1545" width="9.140625" style="4"/>
    <col min="1546" max="1546" width="11" style="4" customWidth="1"/>
    <col min="1547" max="1547" width="8.7109375" style="4" customWidth="1"/>
    <col min="1548" max="1548" width="9.140625" style="4"/>
    <col min="1549" max="1549" width="11" style="4" customWidth="1"/>
    <col min="1550" max="1792" width="9.140625" style="4"/>
    <col min="1793" max="1793" width="4.85546875" style="4" customWidth="1"/>
    <col min="1794" max="1794" width="32.7109375" style="4" customWidth="1"/>
    <col min="1795" max="1795" width="10.140625" style="4" customWidth="1"/>
    <col min="1796" max="1796" width="11.42578125" style="4" customWidth="1"/>
    <col min="1797" max="1797" width="13.7109375" style="4" customWidth="1"/>
    <col min="1798" max="1798" width="12.5703125" style="4" customWidth="1"/>
    <col min="1799" max="1799" width="27.42578125" style="4" customWidth="1"/>
    <col min="1800" max="1800" width="8.7109375" style="4" customWidth="1"/>
    <col min="1801" max="1801" width="9.140625" style="4"/>
    <col min="1802" max="1802" width="11" style="4" customWidth="1"/>
    <col min="1803" max="1803" width="8.7109375" style="4" customWidth="1"/>
    <col min="1804" max="1804" width="9.140625" style="4"/>
    <col min="1805" max="1805" width="11" style="4" customWidth="1"/>
    <col min="1806" max="2048" width="9.140625" style="4"/>
    <col min="2049" max="2049" width="4.85546875" style="4" customWidth="1"/>
    <col min="2050" max="2050" width="32.7109375" style="4" customWidth="1"/>
    <col min="2051" max="2051" width="10.140625" style="4" customWidth="1"/>
    <col min="2052" max="2052" width="11.42578125" style="4" customWidth="1"/>
    <col min="2053" max="2053" width="13.7109375" style="4" customWidth="1"/>
    <col min="2054" max="2054" width="12.5703125" style="4" customWidth="1"/>
    <col min="2055" max="2055" width="27.42578125" style="4" customWidth="1"/>
    <col min="2056" max="2056" width="8.7109375" style="4" customWidth="1"/>
    <col min="2057" max="2057" width="9.140625" style="4"/>
    <col min="2058" max="2058" width="11" style="4" customWidth="1"/>
    <col min="2059" max="2059" width="8.7109375" style="4" customWidth="1"/>
    <col min="2060" max="2060" width="9.140625" style="4"/>
    <col min="2061" max="2061" width="11" style="4" customWidth="1"/>
    <col min="2062" max="2304" width="9.140625" style="4"/>
    <col min="2305" max="2305" width="4.85546875" style="4" customWidth="1"/>
    <col min="2306" max="2306" width="32.7109375" style="4" customWidth="1"/>
    <col min="2307" max="2307" width="10.140625" style="4" customWidth="1"/>
    <col min="2308" max="2308" width="11.42578125" style="4" customWidth="1"/>
    <col min="2309" max="2309" width="13.7109375" style="4" customWidth="1"/>
    <col min="2310" max="2310" width="12.5703125" style="4" customWidth="1"/>
    <col min="2311" max="2311" width="27.42578125" style="4" customWidth="1"/>
    <col min="2312" max="2312" width="8.7109375" style="4" customWidth="1"/>
    <col min="2313" max="2313" width="9.140625" style="4"/>
    <col min="2314" max="2314" width="11" style="4" customWidth="1"/>
    <col min="2315" max="2315" width="8.7109375" style="4" customWidth="1"/>
    <col min="2316" max="2316" width="9.140625" style="4"/>
    <col min="2317" max="2317" width="11" style="4" customWidth="1"/>
    <col min="2318" max="2560" width="9.140625" style="4"/>
    <col min="2561" max="2561" width="4.85546875" style="4" customWidth="1"/>
    <col min="2562" max="2562" width="32.7109375" style="4" customWidth="1"/>
    <col min="2563" max="2563" width="10.140625" style="4" customWidth="1"/>
    <col min="2564" max="2564" width="11.42578125" style="4" customWidth="1"/>
    <col min="2565" max="2565" width="13.7109375" style="4" customWidth="1"/>
    <col min="2566" max="2566" width="12.5703125" style="4" customWidth="1"/>
    <col min="2567" max="2567" width="27.42578125" style="4" customWidth="1"/>
    <col min="2568" max="2568" width="8.7109375" style="4" customWidth="1"/>
    <col min="2569" max="2569" width="9.140625" style="4"/>
    <col min="2570" max="2570" width="11" style="4" customWidth="1"/>
    <col min="2571" max="2571" width="8.7109375" style="4" customWidth="1"/>
    <col min="2572" max="2572" width="9.140625" style="4"/>
    <col min="2573" max="2573" width="11" style="4" customWidth="1"/>
    <col min="2574" max="2816" width="9.140625" style="4"/>
    <col min="2817" max="2817" width="4.85546875" style="4" customWidth="1"/>
    <col min="2818" max="2818" width="32.7109375" style="4" customWidth="1"/>
    <col min="2819" max="2819" width="10.140625" style="4" customWidth="1"/>
    <col min="2820" max="2820" width="11.42578125" style="4" customWidth="1"/>
    <col min="2821" max="2821" width="13.7109375" style="4" customWidth="1"/>
    <col min="2822" max="2822" width="12.5703125" style="4" customWidth="1"/>
    <col min="2823" max="2823" width="27.42578125" style="4" customWidth="1"/>
    <col min="2824" max="2824" width="8.7109375" style="4" customWidth="1"/>
    <col min="2825" max="2825" width="9.140625" style="4"/>
    <col min="2826" max="2826" width="11" style="4" customWidth="1"/>
    <col min="2827" max="2827" width="8.7109375" style="4" customWidth="1"/>
    <col min="2828" max="2828" width="9.140625" style="4"/>
    <col min="2829" max="2829" width="11" style="4" customWidth="1"/>
    <col min="2830" max="3072" width="9.140625" style="4"/>
    <col min="3073" max="3073" width="4.85546875" style="4" customWidth="1"/>
    <col min="3074" max="3074" width="32.7109375" style="4" customWidth="1"/>
    <col min="3075" max="3075" width="10.140625" style="4" customWidth="1"/>
    <col min="3076" max="3076" width="11.42578125" style="4" customWidth="1"/>
    <col min="3077" max="3077" width="13.7109375" style="4" customWidth="1"/>
    <col min="3078" max="3078" width="12.5703125" style="4" customWidth="1"/>
    <col min="3079" max="3079" width="27.42578125" style="4" customWidth="1"/>
    <col min="3080" max="3080" width="8.7109375" style="4" customWidth="1"/>
    <col min="3081" max="3081" width="9.140625" style="4"/>
    <col min="3082" max="3082" width="11" style="4" customWidth="1"/>
    <col min="3083" max="3083" width="8.7109375" style="4" customWidth="1"/>
    <col min="3084" max="3084" width="9.140625" style="4"/>
    <col min="3085" max="3085" width="11" style="4" customWidth="1"/>
    <col min="3086" max="3328" width="9.140625" style="4"/>
    <col min="3329" max="3329" width="4.85546875" style="4" customWidth="1"/>
    <col min="3330" max="3330" width="32.7109375" style="4" customWidth="1"/>
    <col min="3331" max="3331" width="10.140625" style="4" customWidth="1"/>
    <col min="3332" max="3332" width="11.42578125" style="4" customWidth="1"/>
    <col min="3333" max="3333" width="13.7109375" style="4" customWidth="1"/>
    <col min="3334" max="3334" width="12.5703125" style="4" customWidth="1"/>
    <col min="3335" max="3335" width="27.42578125" style="4" customWidth="1"/>
    <col min="3336" max="3336" width="8.7109375" style="4" customWidth="1"/>
    <col min="3337" max="3337" width="9.140625" style="4"/>
    <col min="3338" max="3338" width="11" style="4" customWidth="1"/>
    <col min="3339" max="3339" width="8.7109375" style="4" customWidth="1"/>
    <col min="3340" max="3340" width="9.140625" style="4"/>
    <col min="3341" max="3341" width="11" style="4" customWidth="1"/>
    <col min="3342" max="3584" width="9.140625" style="4"/>
    <col min="3585" max="3585" width="4.85546875" style="4" customWidth="1"/>
    <col min="3586" max="3586" width="32.7109375" style="4" customWidth="1"/>
    <col min="3587" max="3587" width="10.140625" style="4" customWidth="1"/>
    <col min="3588" max="3588" width="11.42578125" style="4" customWidth="1"/>
    <col min="3589" max="3589" width="13.7109375" style="4" customWidth="1"/>
    <col min="3590" max="3590" width="12.5703125" style="4" customWidth="1"/>
    <col min="3591" max="3591" width="27.42578125" style="4" customWidth="1"/>
    <col min="3592" max="3592" width="8.7109375" style="4" customWidth="1"/>
    <col min="3593" max="3593" width="9.140625" style="4"/>
    <col min="3594" max="3594" width="11" style="4" customWidth="1"/>
    <col min="3595" max="3595" width="8.7109375" style="4" customWidth="1"/>
    <col min="3596" max="3596" width="9.140625" style="4"/>
    <col min="3597" max="3597" width="11" style="4" customWidth="1"/>
    <col min="3598" max="3840" width="9.140625" style="4"/>
    <col min="3841" max="3841" width="4.85546875" style="4" customWidth="1"/>
    <col min="3842" max="3842" width="32.7109375" style="4" customWidth="1"/>
    <col min="3843" max="3843" width="10.140625" style="4" customWidth="1"/>
    <col min="3844" max="3844" width="11.42578125" style="4" customWidth="1"/>
    <col min="3845" max="3845" width="13.7109375" style="4" customWidth="1"/>
    <col min="3846" max="3846" width="12.5703125" style="4" customWidth="1"/>
    <col min="3847" max="3847" width="27.42578125" style="4" customWidth="1"/>
    <col min="3848" max="3848" width="8.7109375" style="4" customWidth="1"/>
    <col min="3849" max="3849" width="9.140625" style="4"/>
    <col min="3850" max="3850" width="11" style="4" customWidth="1"/>
    <col min="3851" max="3851" width="8.7109375" style="4" customWidth="1"/>
    <col min="3852" max="3852" width="9.140625" style="4"/>
    <col min="3853" max="3853" width="11" style="4" customWidth="1"/>
    <col min="3854" max="4096" width="9.140625" style="4"/>
    <col min="4097" max="4097" width="4.85546875" style="4" customWidth="1"/>
    <col min="4098" max="4098" width="32.7109375" style="4" customWidth="1"/>
    <col min="4099" max="4099" width="10.140625" style="4" customWidth="1"/>
    <col min="4100" max="4100" width="11.42578125" style="4" customWidth="1"/>
    <col min="4101" max="4101" width="13.7109375" style="4" customWidth="1"/>
    <col min="4102" max="4102" width="12.5703125" style="4" customWidth="1"/>
    <col min="4103" max="4103" width="27.42578125" style="4" customWidth="1"/>
    <col min="4104" max="4104" width="8.7109375" style="4" customWidth="1"/>
    <col min="4105" max="4105" width="9.140625" style="4"/>
    <col min="4106" max="4106" width="11" style="4" customWidth="1"/>
    <col min="4107" max="4107" width="8.7109375" style="4" customWidth="1"/>
    <col min="4108" max="4108" width="9.140625" style="4"/>
    <col min="4109" max="4109" width="11" style="4" customWidth="1"/>
    <col min="4110" max="4352" width="9.140625" style="4"/>
    <col min="4353" max="4353" width="4.85546875" style="4" customWidth="1"/>
    <col min="4354" max="4354" width="32.7109375" style="4" customWidth="1"/>
    <col min="4355" max="4355" width="10.140625" style="4" customWidth="1"/>
    <col min="4356" max="4356" width="11.42578125" style="4" customWidth="1"/>
    <col min="4357" max="4357" width="13.7109375" style="4" customWidth="1"/>
    <col min="4358" max="4358" width="12.5703125" style="4" customWidth="1"/>
    <col min="4359" max="4359" width="27.42578125" style="4" customWidth="1"/>
    <col min="4360" max="4360" width="8.7109375" style="4" customWidth="1"/>
    <col min="4361" max="4361" width="9.140625" style="4"/>
    <col min="4362" max="4362" width="11" style="4" customWidth="1"/>
    <col min="4363" max="4363" width="8.7109375" style="4" customWidth="1"/>
    <col min="4364" max="4364" width="9.140625" style="4"/>
    <col min="4365" max="4365" width="11" style="4" customWidth="1"/>
    <col min="4366" max="4608" width="9.140625" style="4"/>
    <col min="4609" max="4609" width="4.85546875" style="4" customWidth="1"/>
    <col min="4610" max="4610" width="32.7109375" style="4" customWidth="1"/>
    <col min="4611" max="4611" width="10.140625" style="4" customWidth="1"/>
    <col min="4612" max="4612" width="11.42578125" style="4" customWidth="1"/>
    <col min="4613" max="4613" width="13.7109375" style="4" customWidth="1"/>
    <col min="4614" max="4614" width="12.5703125" style="4" customWidth="1"/>
    <col min="4615" max="4615" width="27.42578125" style="4" customWidth="1"/>
    <col min="4616" max="4616" width="8.7109375" style="4" customWidth="1"/>
    <col min="4617" max="4617" width="9.140625" style="4"/>
    <col min="4618" max="4618" width="11" style="4" customWidth="1"/>
    <col min="4619" max="4619" width="8.7109375" style="4" customWidth="1"/>
    <col min="4620" max="4620" width="9.140625" style="4"/>
    <col min="4621" max="4621" width="11" style="4" customWidth="1"/>
    <col min="4622" max="4864" width="9.140625" style="4"/>
    <col min="4865" max="4865" width="4.85546875" style="4" customWidth="1"/>
    <col min="4866" max="4866" width="32.7109375" style="4" customWidth="1"/>
    <col min="4867" max="4867" width="10.140625" style="4" customWidth="1"/>
    <col min="4868" max="4868" width="11.42578125" style="4" customWidth="1"/>
    <col min="4869" max="4869" width="13.7109375" style="4" customWidth="1"/>
    <col min="4870" max="4870" width="12.5703125" style="4" customWidth="1"/>
    <col min="4871" max="4871" width="27.42578125" style="4" customWidth="1"/>
    <col min="4872" max="4872" width="8.7109375" style="4" customWidth="1"/>
    <col min="4873" max="4873" width="9.140625" style="4"/>
    <col min="4874" max="4874" width="11" style="4" customWidth="1"/>
    <col min="4875" max="4875" width="8.7109375" style="4" customWidth="1"/>
    <col min="4876" max="4876" width="9.140625" style="4"/>
    <col min="4877" max="4877" width="11" style="4" customWidth="1"/>
    <col min="4878" max="5120" width="9.140625" style="4"/>
    <col min="5121" max="5121" width="4.85546875" style="4" customWidth="1"/>
    <col min="5122" max="5122" width="32.7109375" style="4" customWidth="1"/>
    <col min="5123" max="5123" width="10.140625" style="4" customWidth="1"/>
    <col min="5124" max="5124" width="11.42578125" style="4" customWidth="1"/>
    <col min="5125" max="5125" width="13.7109375" style="4" customWidth="1"/>
    <col min="5126" max="5126" width="12.5703125" style="4" customWidth="1"/>
    <col min="5127" max="5127" width="27.42578125" style="4" customWidth="1"/>
    <col min="5128" max="5128" width="8.7109375" style="4" customWidth="1"/>
    <col min="5129" max="5129" width="9.140625" style="4"/>
    <col min="5130" max="5130" width="11" style="4" customWidth="1"/>
    <col min="5131" max="5131" width="8.7109375" style="4" customWidth="1"/>
    <col min="5132" max="5132" width="9.140625" style="4"/>
    <col min="5133" max="5133" width="11" style="4" customWidth="1"/>
    <col min="5134" max="5376" width="9.140625" style="4"/>
    <col min="5377" max="5377" width="4.85546875" style="4" customWidth="1"/>
    <col min="5378" max="5378" width="32.7109375" style="4" customWidth="1"/>
    <col min="5379" max="5379" width="10.140625" style="4" customWidth="1"/>
    <col min="5380" max="5380" width="11.42578125" style="4" customWidth="1"/>
    <col min="5381" max="5381" width="13.7109375" style="4" customWidth="1"/>
    <col min="5382" max="5382" width="12.5703125" style="4" customWidth="1"/>
    <col min="5383" max="5383" width="27.42578125" style="4" customWidth="1"/>
    <col min="5384" max="5384" width="8.7109375" style="4" customWidth="1"/>
    <col min="5385" max="5385" width="9.140625" style="4"/>
    <col min="5386" max="5386" width="11" style="4" customWidth="1"/>
    <col min="5387" max="5387" width="8.7109375" style="4" customWidth="1"/>
    <col min="5388" max="5388" width="9.140625" style="4"/>
    <col min="5389" max="5389" width="11" style="4" customWidth="1"/>
    <col min="5390" max="5632" width="9.140625" style="4"/>
    <col min="5633" max="5633" width="4.85546875" style="4" customWidth="1"/>
    <col min="5634" max="5634" width="32.7109375" style="4" customWidth="1"/>
    <col min="5635" max="5635" width="10.140625" style="4" customWidth="1"/>
    <col min="5636" max="5636" width="11.42578125" style="4" customWidth="1"/>
    <col min="5637" max="5637" width="13.7109375" style="4" customWidth="1"/>
    <col min="5638" max="5638" width="12.5703125" style="4" customWidth="1"/>
    <col min="5639" max="5639" width="27.42578125" style="4" customWidth="1"/>
    <col min="5640" max="5640" width="8.7109375" style="4" customWidth="1"/>
    <col min="5641" max="5641" width="9.140625" style="4"/>
    <col min="5642" max="5642" width="11" style="4" customWidth="1"/>
    <col min="5643" max="5643" width="8.7109375" style="4" customWidth="1"/>
    <col min="5644" max="5644" width="9.140625" style="4"/>
    <col min="5645" max="5645" width="11" style="4" customWidth="1"/>
    <col min="5646" max="5888" width="9.140625" style="4"/>
    <col min="5889" max="5889" width="4.85546875" style="4" customWidth="1"/>
    <col min="5890" max="5890" width="32.7109375" style="4" customWidth="1"/>
    <col min="5891" max="5891" width="10.140625" style="4" customWidth="1"/>
    <col min="5892" max="5892" width="11.42578125" style="4" customWidth="1"/>
    <col min="5893" max="5893" width="13.7109375" style="4" customWidth="1"/>
    <col min="5894" max="5894" width="12.5703125" style="4" customWidth="1"/>
    <col min="5895" max="5895" width="27.42578125" style="4" customWidth="1"/>
    <col min="5896" max="5896" width="8.7109375" style="4" customWidth="1"/>
    <col min="5897" max="5897" width="9.140625" style="4"/>
    <col min="5898" max="5898" width="11" style="4" customWidth="1"/>
    <col min="5899" max="5899" width="8.7109375" style="4" customWidth="1"/>
    <col min="5900" max="5900" width="9.140625" style="4"/>
    <col min="5901" max="5901" width="11" style="4" customWidth="1"/>
    <col min="5902" max="6144" width="9.140625" style="4"/>
    <col min="6145" max="6145" width="4.85546875" style="4" customWidth="1"/>
    <col min="6146" max="6146" width="32.7109375" style="4" customWidth="1"/>
    <col min="6147" max="6147" width="10.140625" style="4" customWidth="1"/>
    <col min="6148" max="6148" width="11.42578125" style="4" customWidth="1"/>
    <col min="6149" max="6149" width="13.7109375" style="4" customWidth="1"/>
    <col min="6150" max="6150" width="12.5703125" style="4" customWidth="1"/>
    <col min="6151" max="6151" width="27.42578125" style="4" customWidth="1"/>
    <col min="6152" max="6152" width="8.7109375" style="4" customWidth="1"/>
    <col min="6153" max="6153" width="9.140625" style="4"/>
    <col min="6154" max="6154" width="11" style="4" customWidth="1"/>
    <col min="6155" max="6155" width="8.7109375" style="4" customWidth="1"/>
    <col min="6156" max="6156" width="9.140625" style="4"/>
    <col min="6157" max="6157" width="11" style="4" customWidth="1"/>
    <col min="6158" max="6400" width="9.140625" style="4"/>
    <col min="6401" max="6401" width="4.85546875" style="4" customWidth="1"/>
    <col min="6402" max="6402" width="32.7109375" style="4" customWidth="1"/>
    <col min="6403" max="6403" width="10.140625" style="4" customWidth="1"/>
    <col min="6404" max="6404" width="11.42578125" style="4" customWidth="1"/>
    <col min="6405" max="6405" width="13.7109375" style="4" customWidth="1"/>
    <col min="6406" max="6406" width="12.5703125" style="4" customWidth="1"/>
    <col min="6407" max="6407" width="27.42578125" style="4" customWidth="1"/>
    <col min="6408" max="6408" width="8.7109375" style="4" customWidth="1"/>
    <col min="6409" max="6409" width="9.140625" style="4"/>
    <col min="6410" max="6410" width="11" style="4" customWidth="1"/>
    <col min="6411" max="6411" width="8.7109375" style="4" customWidth="1"/>
    <col min="6412" max="6412" width="9.140625" style="4"/>
    <col min="6413" max="6413" width="11" style="4" customWidth="1"/>
    <col min="6414" max="6656" width="9.140625" style="4"/>
    <col min="6657" max="6657" width="4.85546875" style="4" customWidth="1"/>
    <col min="6658" max="6658" width="32.7109375" style="4" customWidth="1"/>
    <col min="6659" max="6659" width="10.140625" style="4" customWidth="1"/>
    <col min="6660" max="6660" width="11.42578125" style="4" customWidth="1"/>
    <col min="6661" max="6661" width="13.7109375" style="4" customWidth="1"/>
    <col min="6662" max="6662" width="12.5703125" style="4" customWidth="1"/>
    <col min="6663" max="6663" width="27.42578125" style="4" customWidth="1"/>
    <col min="6664" max="6664" width="8.7109375" style="4" customWidth="1"/>
    <col min="6665" max="6665" width="9.140625" style="4"/>
    <col min="6666" max="6666" width="11" style="4" customWidth="1"/>
    <col min="6667" max="6667" width="8.7109375" style="4" customWidth="1"/>
    <col min="6668" max="6668" width="9.140625" style="4"/>
    <col min="6669" max="6669" width="11" style="4" customWidth="1"/>
    <col min="6670" max="6912" width="9.140625" style="4"/>
    <col min="6913" max="6913" width="4.85546875" style="4" customWidth="1"/>
    <col min="6914" max="6914" width="32.7109375" style="4" customWidth="1"/>
    <col min="6915" max="6915" width="10.140625" style="4" customWidth="1"/>
    <col min="6916" max="6916" width="11.42578125" style="4" customWidth="1"/>
    <col min="6917" max="6917" width="13.7109375" style="4" customWidth="1"/>
    <col min="6918" max="6918" width="12.5703125" style="4" customWidth="1"/>
    <col min="6919" max="6919" width="27.42578125" style="4" customWidth="1"/>
    <col min="6920" max="6920" width="8.7109375" style="4" customWidth="1"/>
    <col min="6921" max="6921" width="9.140625" style="4"/>
    <col min="6922" max="6922" width="11" style="4" customWidth="1"/>
    <col min="6923" max="6923" width="8.7109375" style="4" customWidth="1"/>
    <col min="6924" max="6924" width="9.140625" style="4"/>
    <col min="6925" max="6925" width="11" style="4" customWidth="1"/>
    <col min="6926" max="7168" width="9.140625" style="4"/>
    <col min="7169" max="7169" width="4.85546875" style="4" customWidth="1"/>
    <col min="7170" max="7170" width="32.7109375" style="4" customWidth="1"/>
    <col min="7171" max="7171" width="10.140625" style="4" customWidth="1"/>
    <col min="7172" max="7172" width="11.42578125" style="4" customWidth="1"/>
    <col min="7173" max="7173" width="13.7109375" style="4" customWidth="1"/>
    <col min="7174" max="7174" width="12.5703125" style="4" customWidth="1"/>
    <col min="7175" max="7175" width="27.42578125" style="4" customWidth="1"/>
    <col min="7176" max="7176" width="8.7109375" style="4" customWidth="1"/>
    <col min="7177" max="7177" width="9.140625" style="4"/>
    <col min="7178" max="7178" width="11" style="4" customWidth="1"/>
    <col min="7179" max="7179" width="8.7109375" style="4" customWidth="1"/>
    <col min="7180" max="7180" width="9.140625" style="4"/>
    <col min="7181" max="7181" width="11" style="4" customWidth="1"/>
    <col min="7182" max="7424" width="9.140625" style="4"/>
    <col min="7425" max="7425" width="4.85546875" style="4" customWidth="1"/>
    <col min="7426" max="7426" width="32.7109375" style="4" customWidth="1"/>
    <col min="7427" max="7427" width="10.140625" style="4" customWidth="1"/>
    <col min="7428" max="7428" width="11.42578125" style="4" customWidth="1"/>
    <col min="7429" max="7429" width="13.7109375" style="4" customWidth="1"/>
    <col min="7430" max="7430" width="12.5703125" style="4" customWidth="1"/>
    <col min="7431" max="7431" width="27.42578125" style="4" customWidth="1"/>
    <col min="7432" max="7432" width="8.7109375" style="4" customWidth="1"/>
    <col min="7433" max="7433" width="9.140625" style="4"/>
    <col min="7434" max="7434" width="11" style="4" customWidth="1"/>
    <col min="7435" max="7435" width="8.7109375" style="4" customWidth="1"/>
    <col min="7436" max="7436" width="9.140625" style="4"/>
    <col min="7437" max="7437" width="11" style="4" customWidth="1"/>
    <col min="7438" max="7680" width="9.140625" style="4"/>
    <col min="7681" max="7681" width="4.85546875" style="4" customWidth="1"/>
    <col min="7682" max="7682" width="32.7109375" style="4" customWidth="1"/>
    <col min="7683" max="7683" width="10.140625" style="4" customWidth="1"/>
    <col min="7684" max="7684" width="11.42578125" style="4" customWidth="1"/>
    <col min="7685" max="7685" width="13.7109375" style="4" customWidth="1"/>
    <col min="7686" max="7686" width="12.5703125" style="4" customWidth="1"/>
    <col min="7687" max="7687" width="27.42578125" style="4" customWidth="1"/>
    <col min="7688" max="7688" width="8.7109375" style="4" customWidth="1"/>
    <col min="7689" max="7689" width="9.140625" style="4"/>
    <col min="7690" max="7690" width="11" style="4" customWidth="1"/>
    <col min="7691" max="7691" width="8.7109375" style="4" customWidth="1"/>
    <col min="7692" max="7692" width="9.140625" style="4"/>
    <col min="7693" max="7693" width="11" style="4" customWidth="1"/>
    <col min="7694" max="7936" width="9.140625" style="4"/>
    <col min="7937" max="7937" width="4.85546875" style="4" customWidth="1"/>
    <col min="7938" max="7938" width="32.7109375" style="4" customWidth="1"/>
    <col min="7939" max="7939" width="10.140625" style="4" customWidth="1"/>
    <col min="7940" max="7940" width="11.42578125" style="4" customWidth="1"/>
    <col min="7941" max="7941" width="13.7109375" style="4" customWidth="1"/>
    <col min="7942" max="7942" width="12.5703125" style="4" customWidth="1"/>
    <col min="7943" max="7943" width="27.42578125" style="4" customWidth="1"/>
    <col min="7944" max="7944" width="8.7109375" style="4" customWidth="1"/>
    <col min="7945" max="7945" width="9.140625" style="4"/>
    <col min="7946" max="7946" width="11" style="4" customWidth="1"/>
    <col min="7947" max="7947" width="8.7109375" style="4" customWidth="1"/>
    <col min="7948" max="7948" width="9.140625" style="4"/>
    <col min="7949" max="7949" width="11" style="4" customWidth="1"/>
    <col min="7950" max="8192" width="9.140625" style="4"/>
    <col min="8193" max="8193" width="4.85546875" style="4" customWidth="1"/>
    <col min="8194" max="8194" width="32.7109375" style="4" customWidth="1"/>
    <col min="8195" max="8195" width="10.140625" style="4" customWidth="1"/>
    <col min="8196" max="8196" width="11.42578125" style="4" customWidth="1"/>
    <col min="8197" max="8197" width="13.7109375" style="4" customWidth="1"/>
    <col min="8198" max="8198" width="12.5703125" style="4" customWidth="1"/>
    <col min="8199" max="8199" width="27.42578125" style="4" customWidth="1"/>
    <col min="8200" max="8200" width="8.7109375" style="4" customWidth="1"/>
    <col min="8201" max="8201" width="9.140625" style="4"/>
    <col min="8202" max="8202" width="11" style="4" customWidth="1"/>
    <col min="8203" max="8203" width="8.7109375" style="4" customWidth="1"/>
    <col min="8204" max="8204" width="9.140625" style="4"/>
    <col min="8205" max="8205" width="11" style="4" customWidth="1"/>
    <col min="8206" max="8448" width="9.140625" style="4"/>
    <col min="8449" max="8449" width="4.85546875" style="4" customWidth="1"/>
    <col min="8450" max="8450" width="32.7109375" style="4" customWidth="1"/>
    <col min="8451" max="8451" width="10.140625" style="4" customWidth="1"/>
    <col min="8452" max="8452" width="11.42578125" style="4" customWidth="1"/>
    <col min="8453" max="8453" width="13.7109375" style="4" customWidth="1"/>
    <col min="8454" max="8454" width="12.5703125" style="4" customWidth="1"/>
    <col min="8455" max="8455" width="27.42578125" style="4" customWidth="1"/>
    <col min="8456" max="8456" width="8.7109375" style="4" customWidth="1"/>
    <col min="8457" max="8457" width="9.140625" style="4"/>
    <col min="8458" max="8458" width="11" style="4" customWidth="1"/>
    <col min="8459" max="8459" width="8.7109375" style="4" customWidth="1"/>
    <col min="8460" max="8460" width="9.140625" style="4"/>
    <col min="8461" max="8461" width="11" style="4" customWidth="1"/>
    <col min="8462" max="8704" width="9.140625" style="4"/>
    <col min="8705" max="8705" width="4.85546875" style="4" customWidth="1"/>
    <col min="8706" max="8706" width="32.7109375" style="4" customWidth="1"/>
    <col min="8707" max="8707" width="10.140625" style="4" customWidth="1"/>
    <col min="8708" max="8708" width="11.42578125" style="4" customWidth="1"/>
    <col min="8709" max="8709" width="13.7109375" style="4" customWidth="1"/>
    <col min="8710" max="8710" width="12.5703125" style="4" customWidth="1"/>
    <col min="8711" max="8711" width="27.42578125" style="4" customWidth="1"/>
    <col min="8712" max="8712" width="8.7109375" style="4" customWidth="1"/>
    <col min="8713" max="8713" width="9.140625" style="4"/>
    <col min="8714" max="8714" width="11" style="4" customWidth="1"/>
    <col min="8715" max="8715" width="8.7109375" style="4" customWidth="1"/>
    <col min="8716" max="8716" width="9.140625" style="4"/>
    <col min="8717" max="8717" width="11" style="4" customWidth="1"/>
    <col min="8718" max="8960" width="9.140625" style="4"/>
    <col min="8961" max="8961" width="4.85546875" style="4" customWidth="1"/>
    <col min="8962" max="8962" width="32.7109375" style="4" customWidth="1"/>
    <col min="8963" max="8963" width="10.140625" style="4" customWidth="1"/>
    <col min="8964" max="8964" width="11.42578125" style="4" customWidth="1"/>
    <col min="8965" max="8965" width="13.7109375" style="4" customWidth="1"/>
    <col min="8966" max="8966" width="12.5703125" style="4" customWidth="1"/>
    <col min="8967" max="8967" width="27.42578125" style="4" customWidth="1"/>
    <col min="8968" max="8968" width="8.7109375" style="4" customWidth="1"/>
    <col min="8969" max="8969" width="9.140625" style="4"/>
    <col min="8970" max="8970" width="11" style="4" customWidth="1"/>
    <col min="8971" max="8971" width="8.7109375" style="4" customWidth="1"/>
    <col min="8972" max="8972" width="9.140625" style="4"/>
    <col min="8973" max="8973" width="11" style="4" customWidth="1"/>
    <col min="8974" max="9216" width="9.140625" style="4"/>
    <col min="9217" max="9217" width="4.85546875" style="4" customWidth="1"/>
    <col min="9218" max="9218" width="32.7109375" style="4" customWidth="1"/>
    <col min="9219" max="9219" width="10.140625" style="4" customWidth="1"/>
    <col min="9220" max="9220" width="11.42578125" style="4" customWidth="1"/>
    <col min="9221" max="9221" width="13.7109375" style="4" customWidth="1"/>
    <col min="9222" max="9222" width="12.5703125" style="4" customWidth="1"/>
    <col min="9223" max="9223" width="27.42578125" style="4" customWidth="1"/>
    <col min="9224" max="9224" width="8.7109375" style="4" customWidth="1"/>
    <col min="9225" max="9225" width="9.140625" style="4"/>
    <col min="9226" max="9226" width="11" style="4" customWidth="1"/>
    <col min="9227" max="9227" width="8.7109375" style="4" customWidth="1"/>
    <col min="9228" max="9228" width="9.140625" style="4"/>
    <col min="9229" max="9229" width="11" style="4" customWidth="1"/>
    <col min="9230" max="9472" width="9.140625" style="4"/>
    <col min="9473" max="9473" width="4.85546875" style="4" customWidth="1"/>
    <col min="9474" max="9474" width="32.7109375" style="4" customWidth="1"/>
    <col min="9475" max="9475" width="10.140625" style="4" customWidth="1"/>
    <col min="9476" max="9476" width="11.42578125" style="4" customWidth="1"/>
    <col min="9477" max="9477" width="13.7109375" style="4" customWidth="1"/>
    <col min="9478" max="9478" width="12.5703125" style="4" customWidth="1"/>
    <col min="9479" max="9479" width="27.42578125" style="4" customWidth="1"/>
    <col min="9480" max="9480" width="8.7109375" style="4" customWidth="1"/>
    <col min="9481" max="9481" width="9.140625" style="4"/>
    <col min="9482" max="9482" width="11" style="4" customWidth="1"/>
    <col min="9483" max="9483" width="8.7109375" style="4" customWidth="1"/>
    <col min="9484" max="9484" width="9.140625" style="4"/>
    <col min="9485" max="9485" width="11" style="4" customWidth="1"/>
    <col min="9486" max="9728" width="9.140625" style="4"/>
    <col min="9729" max="9729" width="4.85546875" style="4" customWidth="1"/>
    <col min="9730" max="9730" width="32.7109375" style="4" customWidth="1"/>
    <col min="9731" max="9731" width="10.140625" style="4" customWidth="1"/>
    <col min="9732" max="9732" width="11.42578125" style="4" customWidth="1"/>
    <col min="9733" max="9733" width="13.7109375" style="4" customWidth="1"/>
    <col min="9734" max="9734" width="12.5703125" style="4" customWidth="1"/>
    <col min="9735" max="9735" width="27.42578125" style="4" customWidth="1"/>
    <col min="9736" max="9736" width="8.7109375" style="4" customWidth="1"/>
    <col min="9737" max="9737" width="9.140625" style="4"/>
    <col min="9738" max="9738" width="11" style="4" customWidth="1"/>
    <col min="9739" max="9739" width="8.7109375" style="4" customWidth="1"/>
    <col min="9740" max="9740" width="9.140625" style="4"/>
    <col min="9741" max="9741" width="11" style="4" customWidth="1"/>
    <col min="9742" max="9984" width="9.140625" style="4"/>
    <col min="9985" max="9985" width="4.85546875" style="4" customWidth="1"/>
    <col min="9986" max="9986" width="32.7109375" style="4" customWidth="1"/>
    <col min="9987" max="9987" width="10.140625" style="4" customWidth="1"/>
    <col min="9988" max="9988" width="11.42578125" style="4" customWidth="1"/>
    <col min="9989" max="9989" width="13.7109375" style="4" customWidth="1"/>
    <col min="9990" max="9990" width="12.5703125" style="4" customWidth="1"/>
    <col min="9991" max="9991" width="27.42578125" style="4" customWidth="1"/>
    <col min="9992" max="9992" width="8.7109375" style="4" customWidth="1"/>
    <col min="9993" max="9993" width="9.140625" style="4"/>
    <col min="9994" max="9994" width="11" style="4" customWidth="1"/>
    <col min="9995" max="9995" width="8.7109375" style="4" customWidth="1"/>
    <col min="9996" max="9996" width="9.140625" style="4"/>
    <col min="9997" max="9997" width="11" style="4" customWidth="1"/>
    <col min="9998" max="10240" width="9.140625" style="4"/>
    <col min="10241" max="10241" width="4.85546875" style="4" customWidth="1"/>
    <col min="10242" max="10242" width="32.7109375" style="4" customWidth="1"/>
    <col min="10243" max="10243" width="10.140625" style="4" customWidth="1"/>
    <col min="10244" max="10244" width="11.42578125" style="4" customWidth="1"/>
    <col min="10245" max="10245" width="13.7109375" style="4" customWidth="1"/>
    <col min="10246" max="10246" width="12.5703125" style="4" customWidth="1"/>
    <col min="10247" max="10247" width="27.42578125" style="4" customWidth="1"/>
    <col min="10248" max="10248" width="8.7109375" style="4" customWidth="1"/>
    <col min="10249" max="10249" width="9.140625" style="4"/>
    <col min="10250" max="10250" width="11" style="4" customWidth="1"/>
    <col min="10251" max="10251" width="8.7109375" style="4" customWidth="1"/>
    <col min="10252" max="10252" width="9.140625" style="4"/>
    <col min="10253" max="10253" width="11" style="4" customWidth="1"/>
    <col min="10254" max="10496" width="9.140625" style="4"/>
    <col min="10497" max="10497" width="4.85546875" style="4" customWidth="1"/>
    <col min="10498" max="10498" width="32.7109375" style="4" customWidth="1"/>
    <col min="10499" max="10499" width="10.140625" style="4" customWidth="1"/>
    <col min="10500" max="10500" width="11.42578125" style="4" customWidth="1"/>
    <col min="10501" max="10501" width="13.7109375" style="4" customWidth="1"/>
    <col min="10502" max="10502" width="12.5703125" style="4" customWidth="1"/>
    <col min="10503" max="10503" width="27.42578125" style="4" customWidth="1"/>
    <col min="10504" max="10504" width="8.7109375" style="4" customWidth="1"/>
    <col min="10505" max="10505" width="9.140625" style="4"/>
    <col min="10506" max="10506" width="11" style="4" customWidth="1"/>
    <col min="10507" max="10507" width="8.7109375" style="4" customWidth="1"/>
    <col min="10508" max="10508" width="9.140625" style="4"/>
    <col min="10509" max="10509" width="11" style="4" customWidth="1"/>
    <col min="10510" max="10752" width="9.140625" style="4"/>
    <col min="10753" max="10753" width="4.85546875" style="4" customWidth="1"/>
    <col min="10754" max="10754" width="32.7109375" style="4" customWidth="1"/>
    <col min="10755" max="10755" width="10.140625" style="4" customWidth="1"/>
    <col min="10756" max="10756" width="11.42578125" style="4" customWidth="1"/>
    <col min="10757" max="10757" width="13.7109375" style="4" customWidth="1"/>
    <col min="10758" max="10758" width="12.5703125" style="4" customWidth="1"/>
    <col min="10759" max="10759" width="27.42578125" style="4" customWidth="1"/>
    <col min="10760" max="10760" width="8.7109375" style="4" customWidth="1"/>
    <col min="10761" max="10761" width="9.140625" style="4"/>
    <col min="10762" max="10762" width="11" style="4" customWidth="1"/>
    <col min="10763" max="10763" width="8.7109375" style="4" customWidth="1"/>
    <col min="10764" max="10764" width="9.140625" style="4"/>
    <col min="10765" max="10765" width="11" style="4" customWidth="1"/>
    <col min="10766" max="11008" width="9.140625" style="4"/>
    <col min="11009" max="11009" width="4.85546875" style="4" customWidth="1"/>
    <col min="11010" max="11010" width="32.7109375" style="4" customWidth="1"/>
    <col min="11011" max="11011" width="10.140625" style="4" customWidth="1"/>
    <col min="11012" max="11012" width="11.42578125" style="4" customWidth="1"/>
    <col min="11013" max="11013" width="13.7109375" style="4" customWidth="1"/>
    <col min="11014" max="11014" width="12.5703125" style="4" customWidth="1"/>
    <col min="11015" max="11015" width="27.42578125" style="4" customWidth="1"/>
    <col min="11016" max="11016" width="8.7109375" style="4" customWidth="1"/>
    <col min="11017" max="11017" width="9.140625" style="4"/>
    <col min="11018" max="11018" width="11" style="4" customWidth="1"/>
    <col min="11019" max="11019" width="8.7109375" style="4" customWidth="1"/>
    <col min="11020" max="11020" width="9.140625" style="4"/>
    <col min="11021" max="11021" width="11" style="4" customWidth="1"/>
    <col min="11022" max="11264" width="9.140625" style="4"/>
    <col min="11265" max="11265" width="4.85546875" style="4" customWidth="1"/>
    <col min="11266" max="11266" width="32.7109375" style="4" customWidth="1"/>
    <col min="11267" max="11267" width="10.140625" style="4" customWidth="1"/>
    <col min="11268" max="11268" width="11.42578125" style="4" customWidth="1"/>
    <col min="11269" max="11269" width="13.7109375" style="4" customWidth="1"/>
    <col min="11270" max="11270" width="12.5703125" style="4" customWidth="1"/>
    <col min="11271" max="11271" width="27.42578125" style="4" customWidth="1"/>
    <col min="11272" max="11272" width="8.7109375" style="4" customWidth="1"/>
    <col min="11273" max="11273" width="9.140625" style="4"/>
    <col min="11274" max="11274" width="11" style="4" customWidth="1"/>
    <col min="11275" max="11275" width="8.7109375" style="4" customWidth="1"/>
    <col min="11276" max="11276" width="9.140625" style="4"/>
    <col min="11277" max="11277" width="11" style="4" customWidth="1"/>
    <col min="11278" max="11520" width="9.140625" style="4"/>
    <col min="11521" max="11521" width="4.85546875" style="4" customWidth="1"/>
    <col min="11522" max="11522" width="32.7109375" style="4" customWidth="1"/>
    <col min="11523" max="11523" width="10.140625" style="4" customWidth="1"/>
    <col min="11524" max="11524" width="11.42578125" style="4" customWidth="1"/>
    <col min="11525" max="11525" width="13.7109375" style="4" customWidth="1"/>
    <col min="11526" max="11526" width="12.5703125" style="4" customWidth="1"/>
    <col min="11527" max="11527" width="27.42578125" style="4" customWidth="1"/>
    <col min="11528" max="11528" width="8.7109375" style="4" customWidth="1"/>
    <col min="11529" max="11529" width="9.140625" style="4"/>
    <col min="11530" max="11530" width="11" style="4" customWidth="1"/>
    <col min="11531" max="11531" width="8.7109375" style="4" customWidth="1"/>
    <col min="11532" max="11532" width="9.140625" style="4"/>
    <col min="11533" max="11533" width="11" style="4" customWidth="1"/>
    <col min="11534" max="11776" width="9.140625" style="4"/>
    <col min="11777" max="11777" width="4.85546875" style="4" customWidth="1"/>
    <col min="11778" max="11778" width="32.7109375" style="4" customWidth="1"/>
    <col min="11779" max="11779" width="10.140625" style="4" customWidth="1"/>
    <col min="11780" max="11780" width="11.42578125" style="4" customWidth="1"/>
    <col min="11781" max="11781" width="13.7109375" style="4" customWidth="1"/>
    <col min="11782" max="11782" width="12.5703125" style="4" customWidth="1"/>
    <col min="11783" max="11783" width="27.42578125" style="4" customWidth="1"/>
    <col min="11784" max="11784" width="8.7109375" style="4" customWidth="1"/>
    <col min="11785" max="11785" width="9.140625" style="4"/>
    <col min="11786" max="11786" width="11" style="4" customWidth="1"/>
    <col min="11787" max="11787" width="8.7109375" style="4" customWidth="1"/>
    <col min="11788" max="11788" width="9.140625" style="4"/>
    <col min="11789" max="11789" width="11" style="4" customWidth="1"/>
    <col min="11790" max="12032" width="9.140625" style="4"/>
    <col min="12033" max="12033" width="4.85546875" style="4" customWidth="1"/>
    <col min="12034" max="12034" width="32.7109375" style="4" customWidth="1"/>
    <col min="12035" max="12035" width="10.140625" style="4" customWidth="1"/>
    <col min="12036" max="12036" width="11.42578125" style="4" customWidth="1"/>
    <col min="12037" max="12037" width="13.7109375" style="4" customWidth="1"/>
    <col min="12038" max="12038" width="12.5703125" style="4" customWidth="1"/>
    <col min="12039" max="12039" width="27.42578125" style="4" customWidth="1"/>
    <col min="12040" max="12040" width="8.7109375" style="4" customWidth="1"/>
    <col min="12041" max="12041" width="9.140625" style="4"/>
    <col min="12042" max="12042" width="11" style="4" customWidth="1"/>
    <col min="12043" max="12043" width="8.7109375" style="4" customWidth="1"/>
    <col min="12044" max="12044" width="9.140625" style="4"/>
    <col min="12045" max="12045" width="11" style="4" customWidth="1"/>
    <col min="12046" max="12288" width="9.140625" style="4"/>
    <col min="12289" max="12289" width="4.85546875" style="4" customWidth="1"/>
    <col min="12290" max="12290" width="32.7109375" style="4" customWidth="1"/>
    <col min="12291" max="12291" width="10.140625" style="4" customWidth="1"/>
    <col min="12292" max="12292" width="11.42578125" style="4" customWidth="1"/>
    <col min="12293" max="12293" width="13.7109375" style="4" customWidth="1"/>
    <col min="12294" max="12294" width="12.5703125" style="4" customWidth="1"/>
    <col min="12295" max="12295" width="27.42578125" style="4" customWidth="1"/>
    <col min="12296" max="12296" width="8.7109375" style="4" customWidth="1"/>
    <col min="12297" max="12297" width="9.140625" style="4"/>
    <col min="12298" max="12298" width="11" style="4" customWidth="1"/>
    <col min="12299" max="12299" width="8.7109375" style="4" customWidth="1"/>
    <col min="12300" max="12300" width="9.140625" style="4"/>
    <col min="12301" max="12301" width="11" style="4" customWidth="1"/>
    <col min="12302" max="12544" width="9.140625" style="4"/>
    <col min="12545" max="12545" width="4.85546875" style="4" customWidth="1"/>
    <col min="12546" max="12546" width="32.7109375" style="4" customWidth="1"/>
    <col min="12547" max="12547" width="10.140625" style="4" customWidth="1"/>
    <col min="12548" max="12548" width="11.42578125" style="4" customWidth="1"/>
    <col min="12549" max="12549" width="13.7109375" style="4" customWidth="1"/>
    <col min="12550" max="12550" width="12.5703125" style="4" customWidth="1"/>
    <col min="12551" max="12551" width="27.42578125" style="4" customWidth="1"/>
    <col min="12552" max="12552" width="8.7109375" style="4" customWidth="1"/>
    <col min="12553" max="12553" width="9.140625" style="4"/>
    <col min="12554" max="12554" width="11" style="4" customWidth="1"/>
    <col min="12555" max="12555" width="8.7109375" style="4" customWidth="1"/>
    <col min="12556" max="12556" width="9.140625" style="4"/>
    <col min="12557" max="12557" width="11" style="4" customWidth="1"/>
    <col min="12558" max="12800" width="9.140625" style="4"/>
    <col min="12801" max="12801" width="4.85546875" style="4" customWidth="1"/>
    <col min="12802" max="12802" width="32.7109375" style="4" customWidth="1"/>
    <col min="12803" max="12803" width="10.140625" style="4" customWidth="1"/>
    <col min="12804" max="12804" width="11.42578125" style="4" customWidth="1"/>
    <col min="12805" max="12805" width="13.7109375" style="4" customWidth="1"/>
    <col min="12806" max="12806" width="12.5703125" style="4" customWidth="1"/>
    <col min="12807" max="12807" width="27.42578125" style="4" customWidth="1"/>
    <col min="12808" max="12808" width="8.7109375" style="4" customWidth="1"/>
    <col min="12809" max="12809" width="9.140625" style="4"/>
    <col min="12810" max="12810" width="11" style="4" customWidth="1"/>
    <col min="12811" max="12811" width="8.7109375" style="4" customWidth="1"/>
    <col min="12812" max="12812" width="9.140625" style="4"/>
    <col min="12813" max="12813" width="11" style="4" customWidth="1"/>
    <col min="12814" max="13056" width="9.140625" style="4"/>
    <col min="13057" max="13057" width="4.85546875" style="4" customWidth="1"/>
    <col min="13058" max="13058" width="32.7109375" style="4" customWidth="1"/>
    <col min="13059" max="13059" width="10.140625" style="4" customWidth="1"/>
    <col min="13060" max="13060" width="11.42578125" style="4" customWidth="1"/>
    <col min="13061" max="13061" width="13.7109375" style="4" customWidth="1"/>
    <col min="13062" max="13062" width="12.5703125" style="4" customWidth="1"/>
    <col min="13063" max="13063" width="27.42578125" style="4" customWidth="1"/>
    <col min="13064" max="13064" width="8.7109375" style="4" customWidth="1"/>
    <col min="13065" max="13065" width="9.140625" style="4"/>
    <col min="13066" max="13066" width="11" style="4" customWidth="1"/>
    <col min="13067" max="13067" width="8.7109375" style="4" customWidth="1"/>
    <col min="13068" max="13068" width="9.140625" style="4"/>
    <col min="13069" max="13069" width="11" style="4" customWidth="1"/>
    <col min="13070" max="13312" width="9.140625" style="4"/>
    <col min="13313" max="13313" width="4.85546875" style="4" customWidth="1"/>
    <col min="13314" max="13314" width="32.7109375" style="4" customWidth="1"/>
    <col min="13315" max="13315" width="10.140625" style="4" customWidth="1"/>
    <col min="13316" max="13316" width="11.42578125" style="4" customWidth="1"/>
    <col min="13317" max="13317" width="13.7109375" style="4" customWidth="1"/>
    <col min="13318" max="13318" width="12.5703125" style="4" customWidth="1"/>
    <col min="13319" max="13319" width="27.42578125" style="4" customWidth="1"/>
    <col min="13320" max="13320" width="8.7109375" style="4" customWidth="1"/>
    <col min="13321" max="13321" width="9.140625" style="4"/>
    <col min="13322" max="13322" width="11" style="4" customWidth="1"/>
    <col min="13323" max="13323" width="8.7109375" style="4" customWidth="1"/>
    <col min="13324" max="13324" width="9.140625" style="4"/>
    <col min="13325" max="13325" width="11" style="4" customWidth="1"/>
    <col min="13326" max="13568" width="9.140625" style="4"/>
    <col min="13569" max="13569" width="4.85546875" style="4" customWidth="1"/>
    <col min="13570" max="13570" width="32.7109375" style="4" customWidth="1"/>
    <col min="13571" max="13571" width="10.140625" style="4" customWidth="1"/>
    <col min="13572" max="13572" width="11.42578125" style="4" customWidth="1"/>
    <col min="13573" max="13573" width="13.7109375" style="4" customWidth="1"/>
    <col min="13574" max="13574" width="12.5703125" style="4" customWidth="1"/>
    <col min="13575" max="13575" width="27.42578125" style="4" customWidth="1"/>
    <col min="13576" max="13576" width="8.7109375" style="4" customWidth="1"/>
    <col min="13577" max="13577" width="9.140625" style="4"/>
    <col min="13578" max="13578" width="11" style="4" customWidth="1"/>
    <col min="13579" max="13579" width="8.7109375" style="4" customWidth="1"/>
    <col min="13580" max="13580" width="9.140625" style="4"/>
    <col min="13581" max="13581" width="11" style="4" customWidth="1"/>
    <col min="13582" max="13824" width="9.140625" style="4"/>
    <col min="13825" max="13825" width="4.85546875" style="4" customWidth="1"/>
    <col min="13826" max="13826" width="32.7109375" style="4" customWidth="1"/>
    <col min="13827" max="13827" width="10.140625" style="4" customWidth="1"/>
    <col min="13828" max="13828" width="11.42578125" style="4" customWidth="1"/>
    <col min="13829" max="13829" width="13.7109375" style="4" customWidth="1"/>
    <col min="13830" max="13830" width="12.5703125" style="4" customWidth="1"/>
    <col min="13831" max="13831" width="27.42578125" style="4" customWidth="1"/>
    <col min="13832" max="13832" width="8.7109375" style="4" customWidth="1"/>
    <col min="13833" max="13833" width="9.140625" style="4"/>
    <col min="13834" max="13834" width="11" style="4" customWidth="1"/>
    <col min="13835" max="13835" width="8.7109375" style="4" customWidth="1"/>
    <col min="13836" max="13836" width="9.140625" style="4"/>
    <col min="13837" max="13837" width="11" style="4" customWidth="1"/>
    <col min="13838" max="14080" width="9.140625" style="4"/>
    <col min="14081" max="14081" width="4.85546875" style="4" customWidth="1"/>
    <col min="14082" max="14082" width="32.7109375" style="4" customWidth="1"/>
    <col min="14083" max="14083" width="10.140625" style="4" customWidth="1"/>
    <col min="14084" max="14084" width="11.42578125" style="4" customWidth="1"/>
    <col min="14085" max="14085" width="13.7109375" style="4" customWidth="1"/>
    <col min="14086" max="14086" width="12.5703125" style="4" customWidth="1"/>
    <col min="14087" max="14087" width="27.42578125" style="4" customWidth="1"/>
    <col min="14088" max="14088" width="8.7109375" style="4" customWidth="1"/>
    <col min="14089" max="14089" width="9.140625" style="4"/>
    <col min="14090" max="14090" width="11" style="4" customWidth="1"/>
    <col min="14091" max="14091" width="8.7109375" style="4" customWidth="1"/>
    <col min="14092" max="14092" width="9.140625" style="4"/>
    <col min="14093" max="14093" width="11" style="4" customWidth="1"/>
    <col min="14094" max="14336" width="9.140625" style="4"/>
    <col min="14337" max="14337" width="4.85546875" style="4" customWidth="1"/>
    <col min="14338" max="14338" width="32.7109375" style="4" customWidth="1"/>
    <col min="14339" max="14339" width="10.140625" style="4" customWidth="1"/>
    <col min="14340" max="14340" width="11.42578125" style="4" customWidth="1"/>
    <col min="14341" max="14341" width="13.7109375" style="4" customWidth="1"/>
    <col min="14342" max="14342" width="12.5703125" style="4" customWidth="1"/>
    <col min="14343" max="14343" width="27.42578125" style="4" customWidth="1"/>
    <col min="14344" max="14344" width="8.7109375" style="4" customWidth="1"/>
    <col min="14345" max="14345" width="9.140625" style="4"/>
    <col min="14346" max="14346" width="11" style="4" customWidth="1"/>
    <col min="14347" max="14347" width="8.7109375" style="4" customWidth="1"/>
    <col min="14348" max="14348" width="9.140625" style="4"/>
    <col min="14349" max="14349" width="11" style="4" customWidth="1"/>
    <col min="14350" max="14592" width="9.140625" style="4"/>
    <col min="14593" max="14593" width="4.85546875" style="4" customWidth="1"/>
    <col min="14594" max="14594" width="32.7109375" style="4" customWidth="1"/>
    <col min="14595" max="14595" width="10.140625" style="4" customWidth="1"/>
    <col min="14596" max="14596" width="11.42578125" style="4" customWidth="1"/>
    <col min="14597" max="14597" width="13.7109375" style="4" customWidth="1"/>
    <col min="14598" max="14598" width="12.5703125" style="4" customWidth="1"/>
    <col min="14599" max="14599" width="27.42578125" style="4" customWidth="1"/>
    <col min="14600" max="14600" width="8.7109375" style="4" customWidth="1"/>
    <col min="14601" max="14601" width="9.140625" style="4"/>
    <col min="14602" max="14602" width="11" style="4" customWidth="1"/>
    <col min="14603" max="14603" width="8.7109375" style="4" customWidth="1"/>
    <col min="14604" max="14604" width="9.140625" style="4"/>
    <col min="14605" max="14605" width="11" style="4" customWidth="1"/>
    <col min="14606" max="14848" width="9.140625" style="4"/>
    <col min="14849" max="14849" width="4.85546875" style="4" customWidth="1"/>
    <col min="14850" max="14850" width="32.7109375" style="4" customWidth="1"/>
    <col min="14851" max="14851" width="10.140625" style="4" customWidth="1"/>
    <col min="14852" max="14852" width="11.42578125" style="4" customWidth="1"/>
    <col min="14853" max="14853" width="13.7109375" style="4" customWidth="1"/>
    <col min="14854" max="14854" width="12.5703125" style="4" customWidth="1"/>
    <col min="14855" max="14855" width="27.42578125" style="4" customWidth="1"/>
    <col min="14856" max="14856" width="8.7109375" style="4" customWidth="1"/>
    <col min="14857" max="14857" width="9.140625" style="4"/>
    <col min="14858" max="14858" width="11" style="4" customWidth="1"/>
    <col min="14859" max="14859" width="8.7109375" style="4" customWidth="1"/>
    <col min="14860" max="14860" width="9.140625" style="4"/>
    <col min="14861" max="14861" width="11" style="4" customWidth="1"/>
    <col min="14862" max="15104" width="9.140625" style="4"/>
    <col min="15105" max="15105" width="4.85546875" style="4" customWidth="1"/>
    <col min="15106" max="15106" width="32.7109375" style="4" customWidth="1"/>
    <col min="15107" max="15107" width="10.140625" style="4" customWidth="1"/>
    <col min="15108" max="15108" width="11.42578125" style="4" customWidth="1"/>
    <col min="15109" max="15109" width="13.7109375" style="4" customWidth="1"/>
    <col min="15110" max="15110" width="12.5703125" style="4" customWidth="1"/>
    <col min="15111" max="15111" width="27.42578125" style="4" customWidth="1"/>
    <col min="15112" max="15112" width="8.7109375" style="4" customWidth="1"/>
    <col min="15113" max="15113" width="9.140625" style="4"/>
    <col min="15114" max="15114" width="11" style="4" customWidth="1"/>
    <col min="15115" max="15115" width="8.7109375" style="4" customWidth="1"/>
    <col min="15116" max="15116" width="9.140625" style="4"/>
    <col min="15117" max="15117" width="11" style="4" customWidth="1"/>
    <col min="15118" max="15360" width="9.140625" style="4"/>
    <col min="15361" max="15361" width="4.85546875" style="4" customWidth="1"/>
    <col min="15362" max="15362" width="32.7109375" style="4" customWidth="1"/>
    <col min="15363" max="15363" width="10.140625" style="4" customWidth="1"/>
    <col min="15364" max="15364" width="11.42578125" style="4" customWidth="1"/>
    <col min="15365" max="15365" width="13.7109375" style="4" customWidth="1"/>
    <col min="15366" max="15366" width="12.5703125" style="4" customWidth="1"/>
    <col min="15367" max="15367" width="27.42578125" style="4" customWidth="1"/>
    <col min="15368" max="15368" width="8.7109375" style="4" customWidth="1"/>
    <col min="15369" max="15369" width="9.140625" style="4"/>
    <col min="15370" max="15370" width="11" style="4" customWidth="1"/>
    <col min="15371" max="15371" width="8.7109375" style="4" customWidth="1"/>
    <col min="15372" max="15372" width="9.140625" style="4"/>
    <col min="15373" max="15373" width="11" style="4" customWidth="1"/>
    <col min="15374" max="15616" width="9.140625" style="4"/>
    <col min="15617" max="15617" width="4.85546875" style="4" customWidth="1"/>
    <col min="15618" max="15618" width="32.7109375" style="4" customWidth="1"/>
    <col min="15619" max="15619" width="10.140625" style="4" customWidth="1"/>
    <col min="15620" max="15620" width="11.42578125" style="4" customWidth="1"/>
    <col min="15621" max="15621" width="13.7109375" style="4" customWidth="1"/>
    <col min="15622" max="15622" width="12.5703125" style="4" customWidth="1"/>
    <col min="15623" max="15623" width="27.42578125" style="4" customWidth="1"/>
    <col min="15624" max="15624" width="8.7109375" style="4" customWidth="1"/>
    <col min="15625" max="15625" width="9.140625" style="4"/>
    <col min="15626" max="15626" width="11" style="4" customWidth="1"/>
    <col min="15627" max="15627" width="8.7109375" style="4" customWidth="1"/>
    <col min="15628" max="15628" width="9.140625" style="4"/>
    <col min="15629" max="15629" width="11" style="4" customWidth="1"/>
    <col min="15630" max="15872" width="9.140625" style="4"/>
    <col min="15873" max="15873" width="4.85546875" style="4" customWidth="1"/>
    <col min="15874" max="15874" width="32.7109375" style="4" customWidth="1"/>
    <col min="15875" max="15875" width="10.140625" style="4" customWidth="1"/>
    <col min="15876" max="15876" width="11.42578125" style="4" customWidth="1"/>
    <col min="15877" max="15877" width="13.7109375" style="4" customWidth="1"/>
    <col min="15878" max="15878" width="12.5703125" style="4" customWidth="1"/>
    <col min="15879" max="15879" width="27.42578125" style="4" customWidth="1"/>
    <col min="15880" max="15880" width="8.7109375" style="4" customWidth="1"/>
    <col min="15881" max="15881" width="9.140625" style="4"/>
    <col min="15882" max="15882" width="11" style="4" customWidth="1"/>
    <col min="15883" max="15883" width="8.7109375" style="4" customWidth="1"/>
    <col min="15884" max="15884" width="9.140625" style="4"/>
    <col min="15885" max="15885" width="11" style="4" customWidth="1"/>
    <col min="15886" max="16128" width="9.140625" style="4"/>
    <col min="16129" max="16129" width="4.85546875" style="4" customWidth="1"/>
    <col min="16130" max="16130" width="32.7109375" style="4" customWidth="1"/>
    <col min="16131" max="16131" width="10.140625" style="4" customWidth="1"/>
    <col min="16132" max="16132" width="11.42578125" style="4" customWidth="1"/>
    <col min="16133" max="16133" width="13.7109375" style="4" customWidth="1"/>
    <col min="16134" max="16134" width="12.5703125" style="4" customWidth="1"/>
    <col min="16135" max="16135" width="27.42578125" style="4" customWidth="1"/>
    <col min="16136" max="16136" width="8.7109375" style="4" customWidth="1"/>
    <col min="16137" max="16137" width="9.140625" style="4"/>
    <col min="16138" max="16138" width="11" style="4" customWidth="1"/>
    <col min="16139" max="16139" width="8.7109375" style="4" customWidth="1"/>
    <col min="16140" max="16140" width="9.140625" style="4"/>
    <col min="16141" max="16141" width="11" style="4" customWidth="1"/>
    <col min="16142" max="16384" width="9.140625" style="4"/>
  </cols>
  <sheetData>
    <row r="1" spans="1:16">
      <c r="A1" s="262"/>
      <c r="B1" s="254"/>
      <c r="C1" s="254"/>
      <c r="D1" s="263"/>
      <c r="E1" s="254"/>
      <c r="F1" s="264"/>
      <c r="G1" s="264"/>
      <c r="H1" s="27"/>
      <c r="I1" s="96" t="s">
        <v>111</v>
      </c>
      <c r="J1" s="2"/>
      <c r="K1" s="96"/>
      <c r="L1" s="96"/>
      <c r="M1" s="27"/>
      <c r="N1" s="3"/>
      <c r="O1" s="3"/>
      <c r="P1" s="3"/>
    </row>
    <row r="2" spans="1:16">
      <c r="A2" s="262"/>
      <c r="B2" s="254"/>
      <c r="C2" s="254"/>
      <c r="D2" s="263"/>
      <c r="E2" s="254"/>
      <c r="F2" s="264"/>
      <c r="G2" s="264"/>
      <c r="H2" s="763" t="s">
        <v>10</v>
      </c>
      <c r="I2" s="763"/>
      <c r="J2" s="763"/>
      <c r="K2" s="96"/>
      <c r="L2" s="96"/>
      <c r="M2" s="96"/>
      <c r="N2" s="3"/>
      <c r="O2" s="3"/>
      <c r="P2" s="3"/>
    </row>
    <row r="3" spans="1:16" ht="14.25" thickBot="1">
      <c r="A3" s="27"/>
      <c r="B3" s="265"/>
      <c r="C3" s="266"/>
      <c r="D3" s="266"/>
      <c r="E3" s="219"/>
      <c r="F3" s="267"/>
      <c r="G3" s="268"/>
      <c r="H3" s="28"/>
      <c r="I3" s="28"/>
      <c r="J3" s="28"/>
      <c r="K3" s="28"/>
      <c r="L3" s="28"/>
      <c r="M3" s="28"/>
    </row>
    <row r="4" spans="1:16" s="140" customFormat="1">
      <c r="A4" s="27"/>
      <c r="B4" s="269" t="s">
        <v>11</v>
      </c>
      <c r="C4" s="269"/>
      <c r="D4" s="269"/>
      <c r="E4" s="270"/>
      <c r="F4" s="270"/>
      <c r="G4" s="37"/>
      <c r="H4" s="139"/>
      <c r="I4" s="139"/>
      <c r="J4" s="139"/>
      <c r="K4" s="139"/>
      <c r="L4" s="139"/>
      <c r="M4" s="139"/>
    </row>
    <row r="5" spans="1:16" s="142" customFormat="1" ht="14.25">
      <c r="A5" s="109" t="s">
        <v>112</v>
      </c>
      <c r="B5" s="109"/>
      <c r="C5" s="109"/>
      <c r="D5" s="109"/>
      <c r="E5" s="109"/>
      <c r="F5" s="109"/>
      <c r="G5" s="109"/>
      <c r="H5" s="273"/>
      <c r="I5" s="273"/>
      <c r="J5" s="273"/>
      <c r="K5" s="273"/>
      <c r="L5" s="273"/>
      <c r="M5" s="273"/>
    </row>
    <row r="6" spans="1:16" s="142" customFormat="1" ht="14.25">
      <c r="A6" s="109" t="s">
        <v>938</v>
      </c>
      <c r="B6" s="109"/>
      <c r="C6" s="109"/>
      <c r="D6" s="109"/>
      <c r="E6" s="109"/>
      <c r="F6" s="109"/>
      <c r="G6" s="109"/>
      <c r="H6" s="273"/>
      <c r="I6" s="273"/>
      <c r="J6" s="273"/>
      <c r="K6" s="273"/>
      <c r="L6" s="273"/>
      <c r="M6" s="273"/>
    </row>
    <row r="7" spans="1:16" s="28" customFormat="1" ht="15" thickBot="1">
      <c r="A7" s="109"/>
      <c r="B7" s="274"/>
      <c r="C7" s="109"/>
      <c r="D7" s="109"/>
      <c r="E7" s="109"/>
      <c r="F7" s="109"/>
      <c r="G7" s="109"/>
      <c r="H7" s="273"/>
      <c r="I7" s="273"/>
      <c r="J7" s="273"/>
      <c r="K7" s="273"/>
      <c r="L7" s="273"/>
      <c r="M7" s="273"/>
    </row>
    <row r="8" spans="1:16" ht="15" thickBot="1">
      <c r="A8"/>
      <c r="B8" s="643" t="s">
        <v>939</v>
      </c>
      <c r="C8" s="643"/>
      <c r="D8"/>
      <c r="F8" s="644"/>
    </row>
    <row r="9" spans="1:16" ht="15" thickBot="1">
      <c r="A9"/>
      <c r="B9" s="645"/>
      <c r="C9" s="646"/>
      <c r="D9" s="109"/>
      <c r="F9" s="109"/>
    </row>
    <row r="10" spans="1:16" ht="15" thickBot="1">
      <c r="A10"/>
      <c r="B10" s="643" t="s">
        <v>940</v>
      </c>
      <c r="C10" s="643"/>
      <c r="D10"/>
      <c r="F10" s="644"/>
    </row>
    <row r="11" spans="1:16" ht="15" thickBot="1">
      <c r="A11"/>
      <c r="B11" s="643"/>
      <c r="C11" s="643"/>
      <c r="D11"/>
      <c r="F11" s="28"/>
    </row>
    <row r="12" spans="1:16" s="77" customFormat="1" ht="15" thickBot="1">
      <c r="A12" s="145"/>
      <c r="B12" s="146"/>
      <c r="C12" s="280" t="s">
        <v>941</v>
      </c>
      <c r="D12" s="271"/>
      <c r="E12" s="271"/>
      <c r="F12" s="271"/>
      <c r="G12" s="272"/>
      <c r="H12" s="800" t="s">
        <v>942</v>
      </c>
      <c r="I12" s="801"/>
      <c r="J12" s="802"/>
      <c r="K12" s="800" t="s">
        <v>943</v>
      </c>
      <c r="L12" s="801"/>
      <c r="M12" s="802"/>
    </row>
    <row r="13" spans="1:16" s="151" customFormat="1" ht="69.75" thickBot="1">
      <c r="A13" s="147" t="s">
        <v>80</v>
      </c>
      <c r="B13" s="147" t="s">
        <v>124</v>
      </c>
      <c r="C13" s="148" t="s">
        <v>125</v>
      </c>
      <c r="D13" s="149" t="s">
        <v>126</v>
      </c>
      <c r="E13" s="149" t="s">
        <v>295</v>
      </c>
      <c r="F13" s="149" t="s">
        <v>127</v>
      </c>
      <c r="G13" s="149" t="s">
        <v>1085</v>
      </c>
      <c r="H13" s="149" t="s">
        <v>128</v>
      </c>
      <c r="I13" s="149" t="s">
        <v>129</v>
      </c>
      <c r="J13" s="150" t="s">
        <v>130</v>
      </c>
      <c r="K13" s="149" t="s">
        <v>128</v>
      </c>
      <c r="L13" s="149" t="s">
        <v>129</v>
      </c>
      <c r="M13" s="150" t="s">
        <v>130</v>
      </c>
    </row>
    <row r="14" spans="1:16" s="153" customFormat="1">
      <c r="A14" s="152">
        <v>1</v>
      </c>
      <c r="B14" s="152">
        <v>2</v>
      </c>
      <c r="C14" s="152">
        <v>3</v>
      </c>
      <c r="D14" s="152">
        <v>4</v>
      </c>
      <c r="E14" s="152">
        <v>5</v>
      </c>
      <c r="F14" s="152">
        <v>6</v>
      </c>
      <c r="G14" s="152">
        <v>7</v>
      </c>
      <c r="H14" s="152">
        <v>8</v>
      </c>
      <c r="I14" s="152">
        <v>9</v>
      </c>
      <c r="J14" s="152">
        <v>10</v>
      </c>
      <c r="K14" s="152">
        <v>11</v>
      </c>
      <c r="L14" s="152">
        <v>12</v>
      </c>
      <c r="M14" s="152">
        <v>13</v>
      </c>
    </row>
    <row r="15" spans="1:16" ht="17.25">
      <c r="A15" s="100"/>
      <c r="B15" s="154"/>
      <c r="C15" s="102" t="s">
        <v>1</v>
      </c>
      <c r="D15" s="102" t="s">
        <v>1</v>
      </c>
      <c r="E15" s="728">
        <v>2024</v>
      </c>
      <c r="F15" s="302">
        <v>0.12</v>
      </c>
      <c r="G15" s="102" t="s">
        <v>1</v>
      </c>
      <c r="H15" s="102" t="s">
        <v>1</v>
      </c>
      <c r="I15" s="102" t="s">
        <v>1</v>
      </c>
      <c r="J15" s="102" t="s">
        <v>1</v>
      </c>
      <c r="K15" s="102" t="s">
        <v>1</v>
      </c>
      <c r="L15" s="102" t="s">
        <v>1</v>
      </c>
      <c r="M15" s="102" t="s">
        <v>1</v>
      </c>
    </row>
    <row r="16" spans="1:16">
      <c r="A16" s="100"/>
      <c r="B16" s="155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</row>
    <row r="17" spans="1:13" ht="42.75">
      <c r="A17" s="647"/>
      <c r="B17" s="648" t="s">
        <v>944</v>
      </c>
      <c r="C17" s="649" t="s">
        <v>1</v>
      </c>
      <c r="D17" s="649" t="s">
        <v>1</v>
      </c>
      <c r="E17" s="649" t="s">
        <v>1</v>
      </c>
      <c r="F17" s="649" t="s">
        <v>1</v>
      </c>
      <c r="G17" s="649" t="s">
        <v>1</v>
      </c>
      <c r="H17" s="650">
        <f>SUM(H19:H25)</f>
        <v>0</v>
      </c>
      <c r="I17" s="649" t="s">
        <v>1</v>
      </c>
      <c r="J17" s="650">
        <f>SUM(J19:J25)</f>
        <v>0</v>
      </c>
      <c r="K17" s="650">
        <f>SUM(K19:K25)</f>
        <v>0</v>
      </c>
      <c r="L17" s="649" t="s">
        <v>1</v>
      </c>
      <c r="M17" s="650">
        <f>SUM(M19:M25)</f>
        <v>0</v>
      </c>
    </row>
    <row r="18" spans="1:13">
      <c r="A18" s="100"/>
      <c r="B18" s="155" t="s">
        <v>131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</row>
    <row r="19" spans="1:13">
      <c r="A19" s="57">
        <v>1</v>
      </c>
      <c r="B19" s="79"/>
      <c r="C19" s="79"/>
      <c r="D19" s="79"/>
      <c r="E19" s="79">
        <f>IF(($E$15-C19)*12&gt;100,100,($E$15-C19)*12)</f>
        <v>100</v>
      </c>
      <c r="F19" s="59">
        <f t="shared" ref="F19:F25" si="0">IF(E19=100,0,D19-D19*E19%)</f>
        <v>0</v>
      </c>
      <c r="G19" s="79"/>
      <c r="H19" s="79"/>
      <c r="I19" s="79"/>
      <c r="J19" s="59">
        <f>H19*I19</f>
        <v>0</v>
      </c>
      <c r="K19" s="79"/>
      <c r="L19" s="79"/>
      <c r="M19" s="59">
        <f>K19*L19</f>
        <v>0</v>
      </c>
    </row>
    <row r="20" spans="1:13">
      <c r="A20" s="57">
        <v>2</v>
      </c>
      <c r="B20" s="79"/>
      <c r="C20" s="79"/>
      <c r="D20" s="79"/>
      <c r="E20" s="79">
        <f t="shared" ref="E20:E25" si="1">IF(($E$15-C20)*12&gt;100,100,($E$15-C20)*12)</f>
        <v>100</v>
      </c>
      <c r="F20" s="59">
        <f t="shared" si="0"/>
        <v>0</v>
      </c>
      <c r="G20" s="79"/>
      <c r="H20" s="79"/>
      <c r="I20" s="79"/>
      <c r="J20" s="59">
        <f t="shared" ref="J20:J25" si="2">H20*I20</f>
        <v>0</v>
      </c>
      <c r="K20" s="79"/>
      <c r="L20" s="79"/>
      <c r="M20" s="59">
        <f t="shared" ref="M20:M25" si="3">K20*L20</f>
        <v>0</v>
      </c>
    </row>
    <row r="21" spans="1:13">
      <c r="A21" s="57">
        <v>3</v>
      </c>
      <c r="B21" s="79"/>
      <c r="C21" s="79"/>
      <c r="D21" s="79"/>
      <c r="E21" s="79">
        <f t="shared" si="1"/>
        <v>100</v>
      </c>
      <c r="F21" s="59">
        <f t="shared" si="0"/>
        <v>0</v>
      </c>
      <c r="G21" s="79"/>
      <c r="H21" s="79"/>
      <c r="I21" s="79"/>
      <c r="J21" s="59">
        <f t="shared" si="2"/>
        <v>0</v>
      </c>
      <c r="K21" s="79"/>
      <c r="L21" s="79"/>
      <c r="M21" s="59">
        <f t="shared" si="3"/>
        <v>0</v>
      </c>
    </row>
    <row r="22" spans="1:13">
      <c r="A22" s="100">
        <v>4</v>
      </c>
      <c r="B22" s="79"/>
      <c r="C22" s="79"/>
      <c r="D22" s="79"/>
      <c r="E22" s="79">
        <f t="shared" si="1"/>
        <v>100</v>
      </c>
      <c r="F22" s="59">
        <f t="shared" si="0"/>
        <v>0</v>
      </c>
      <c r="G22" s="79"/>
      <c r="H22" s="79"/>
      <c r="I22" s="79"/>
      <c r="J22" s="59">
        <f t="shared" si="2"/>
        <v>0</v>
      </c>
      <c r="K22" s="79"/>
      <c r="L22" s="79"/>
      <c r="M22" s="59">
        <f t="shared" si="3"/>
        <v>0</v>
      </c>
    </row>
    <row r="23" spans="1:13">
      <c r="A23" s="100">
        <v>5</v>
      </c>
      <c r="B23" s="79"/>
      <c r="C23" s="79"/>
      <c r="D23" s="79"/>
      <c r="E23" s="79">
        <f t="shared" si="1"/>
        <v>100</v>
      </c>
      <c r="F23" s="59">
        <f t="shared" si="0"/>
        <v>0</v>
      </c>
      <c r="G23" s="79"/>
      <c r="H23" s="79"/>
      <c r="I23" s="79"/>
      <c r="J23" s="59">
        <f t="shared" si="2"/>
        <v>0</v>
      </c>
      <c r="K23" s="79"/>
      <c r="L23" s="79"/>
      <c r="M23" s="59">
        <f t="shared" si="3"/>
        <v>0</v>
      </c>
    </row>
    <row r="24" spans="1:13">
      <c r="A24" s="100">
        <v>6</v>
      </c>
      <c r="B24" s="79"/>
      <c r="C24" s="79"/>
      <c r="D24" s="79"/>
      <c r="E24" s="79">
        <f t="shared" si="1"/>
        <v>100</v>
      </c>
      <c r="F24" s="59">
        <f t="shared" si="0"/>
        <v>0</v>
      </c>
      <c r="G24" s="79"/>
      <c r="H24" s="79"/>
      <c r="I24" s="79"/>
      <c r="J24" s="59">
        <f t="shared" si="2"/>
        <v>0</v>
      </c>
      <c r="K24" s="79"/>
      <c r="L24" s="79"/>
      <c r="M24" s="59">
        <f t="shared" si="3"/>
        <v>0</v>
      </c>
    </row>
    <row r="25" spans="1:13">
      <c r="A25" s="100">
        <v>7</v>
      </c>
      <c r="B25" s="79"/>
      <c r="C25" s="79"/>
      <c r="D25" s="79"/>
      <c r="E25" s="79">
        <f t="shared" si="1"/>
        <v>100</v>
      </c>
      <c r="F25" s="59">
        <f t="shared" si="0"/>
        <v>0</v>
      </c>
      <c r="G25" s="79"/>
      <c r="H25" s="79"/>
      <c r="I25" s="79"/>
      <c r="J25" s="59">
        <f t="shared" si="2"/>
        <v>0</v>
      </c>
      <c r="K25" s="79"/>
      <c r="L25" s="79"/>
      <c r="M25" s="59">
        <f t="shared" si="3"/>
        <v>0</v>
      </c>
    </row>
    <row r="26" spans="1:13" ht="28.5">
      <c r="A26" s="647"/>
      <c r="B26" s="648" t="s">
        <v>945</v>
      </c>
      <c r="C26" s="649" t="s">
        <v>1</v>
      </c>
      <c r="D26" s="649" t="s">
        <v>1</v>
      </c>
      <c r="E26" s="649" t="s">
        <v>1</v>
      </c>
      <c r="F26" s="649" t="s">
        <v>1</v>
      </c>
      <c r="G26" s="649" t="s">
        <v>1</v>
      </c>
      <c r="H26" s="650">
        <f>SUM(H28:H34)</f>
        <v>0</v>
      </c>
      <c r="I26" s="649" t="s">
        <v>1</v>
      </c>
      <c r="J26" s="650">
        <f>SUM(J28:J34)</f>
        <v>0</v>
      </c>
      <c r="K26" s="650">
        <f>SUM(K28:K34)</f>
        <v>0</v>
      </c>
      <c r="L26" s="649" t="s">
        <v>1</v>
      </c>
      <c r="M26" s="650">
        <f>SUM(M28:M34)</f>
        <v>0</v>
      </c>
    </row>
    <row r="27" spans="1:13">
      <c r="A27" s="100"/>
      <c r="B27" s="155" t="s">
        <v>131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27">
      <c r="A28" s="57">
        <v>1</v>
      </c>
      <c r="B28" s="694" t="s">
        <v>594</v>
      </c>
      <c r="C28" s="79">
        <v>2013</v>
      </c>
      <c r="D28" s="549">
        <v>9600</v>
      </c>
      <c r="E28" s="79">
        <f>IF(($E$15-C28)*12&gt;100,100,($E$15-C28)*12)</f>
        <v>100</v>
      </c>
      <c r="F28" s="59">
        <f t="shared" ref="F28:F34" si="4">IF(E28=100,0,D28-D28*E28%)</f>
        <v>0</v>
      </c>
      <c r="G28" s="9" t="s">
        <v>596</v>
      </c>
      <c r="H28" s="79"/>
      <c r="I28" s="79"/>
      <c r="J28" s="59">
        <f>H28*I28</f>
        <v>0</v>
      </c>
      <c r="K28" s="79"/>
      <c r="L28" s="79"/>
      <c r="M28" s="59">
        <f>K28*L28</f>
        <v>0</v>
      </c>
    </row>
    <row r="29" spans="1:13" ht="27">
      <c r="A29" s="57">
        <v>2</v>
      </c>
      <c r="B29" s="694" t="s">
        <v>594</v>
      </c>
      <c r="C29" s="79">
        <v>2013</v>
      </c>
      <c r="D29" s="549">
        <v>9600</v>
      </c>
      <c r="E29" s="79">
        <f t="shared" ref="E29:E34" si="5">IF(($E$15-C29)*12&gt;100,100,($E$15-C29)*12)</f>
        <v>100</v>
      </c>
      <c r="F29" s="59">
        <f t="shared" si="4"/>
        <v>0</v>
      </c>
      <c r="G29" s="9" t="s">
        <v>597</v>
      </c>
      <c r="H29" s="79"/>
      <c r="I29" s="79"/>
      <c r="J29" s="59">
        <f t="shared" ref="J29:J34" si="6">H29*I29</f>
        <v>0</v>
      </c>
      <c r="K29" s="79"/>
      <c r="L29" s="79"/>
      <c r="M29" s="59">
        <f t="shared" ref="M29:M34" si="7">K29*L29</f>
        <v>0</v>
      </c>
    </row>
    <row r="30" spans="1:13" ht="27">
      <c r="A30" s="57">
        <v>3</v>
      </c>
      <c r="B30" s="694" t="s">
        <v>595</v>
      </c>
      <c r="C30" s="79">
        <v>2018</v>
      </c>
      <c r="D30" s="549">
        <v>13400</v>
      </c>
      <c r="E30" s="79">
        <f t="shared" si="5"/>
        <v>72</v>
      </c>
      <c r="F30" s="59">
        <f t="shared" si="4"/>
        <v>3752</v>
      </c>
      <c r="G30" s="9" t="s">
        <v>598</v>
      </c>
      <c r="H30" s="79"/>
      <c r="I30" s="79"/>
      <c r="J30" s="59">
        <f t="shared" si="6"/>
        <v>0</v>
      </c>
      <c r="K30" s="79"/>
      <c r="L30" s="79"/>
      <c r="M30" s="59">
        <f t="shared" si="7"/>
        <v>0</v>
      </c>
    </row>
    <row r="31" spans="1:13">
      <c r="A31" s="100">
        <v>4</v>
      </c>
      <c r="B31" s="79"/>
      <c r="C31" s="79"/>
      <c r="D31" s="79"/>
      <c r="E31" s="79">
        <f t="shared" si="5"/>
        <v>100</v>
      </c>
      <c r="F31" s="59">
        <f t="shared" si="4"/>
        <v>0</v>
      </c>
      <c r="G31" s="79"/>
      <c r="H31" s="79"/>
      <c r="I31" s="79"/>
      <c r="J31" s="59">
        <f t="shared" si="6"/>
        <v>0</v>
      </c>
      <c r="K31" s="79"/>
      <c r="L31" s="79"/>
      <c r="M31" s="59">
        <f t="shared" si="7"/>
        <v>0</v>
      </c>
    </row>
    <row r="32" spans="1:13">
      <c r="A32" s="100">
        <v>5</v>
      </c>
      <c r="B32" s="79"/>
      <c r="C32" s="79"/>
      <c r="D32" s="79"/>
      <c r="E32" s="79">
        <f t="shared" si="5"/>
        <v>100</v>
      </c>
      <c r="F32" s="59">
        <f t="shared" si="4"/>
        <v>0</v>
      </c>
      <c r="G32" s="79"/>
      <c r="H32" s="79"/>
      <c r="I32" s="79"/>
      <c r="J32" s="59">
        <f t="shared" si="6"/>
        <v>0</v>
      </c>
      <c r="K32" s="79"/>
      <c r="L32" s="79"/>
      <c r="M32" s="59">
        <f t="shared" si="7"/>
        <v>0</v>
      </c>
    </row>
    <row r="33" spans="1:256">
      <c r="A33" s="100">
        <v>6</v>
      </c>
      <c r="B33" s="79"/>
      <c r="C33" s="79"/>
      <c r="D33" s="79"/>
      <c r="E33" s="79">
        <f t="shared" si="5"/>
        <v>100</v>
      </c>
      <c r="F33" s="59">
        <f t="shared" si="4"/>
        <v>0</v>
      </c>
      <c r="G33" s="79"/>
      <c r="H33" s="79"/>
      <c r="I33" s="79"/>
      <c r="J33" s="59">
        <f t="shared" si="6"/>
        <v>0</v>
      </c>
      <c r="K33" s="79"/>
      <c r="L33" s="79"/>
      <c r="M33" s="59">
        <f t="shared" si="7"/>
        <v>0</v>
      </c>
    </row>
    <row r="34" spans="1:256">
      <c r="A34" s="100">
        <v>7</v>
      </c>
      <c r="B34" s="79"/>
      <c r="C34" s="79"/>
      <c r="D34" s="79"/>
      <c r="E34" s="79">
        <f t="shared" si="5"/>
        <v>100</v>
      </c>
      <c r="F34" s="59">
        <f t="shared" si="4"/>
        <v>0</v>
      </c>
      <c r="G34" s="79"/>
      <c r="H34" s="79"/>
      <c r="I34" s="79"/>
      <c r="J34" s="59">
        <f t="shared" si="6"/>
        <v>0</v>
      </c>
      <c r="K34" s="79"/>
      <c r="L34" s="79"/>
      <c r="M34" s="59">
        <f t="shared" si="7"/>
        <v>0</v>
      </c>
    </row>
    <row r="35" spans="1:256" ht="42.75">
      <c r="A35" s="651"/>
      <c r="B35" s="648" t="s">
        <v>946</v>
      </c>
      <c r="C35" s="649" t="s">
        <v>1</v>
      </c>
      <c r="D35" s="649" t="s">
        <v>1</v>
      </c>
      <c r="E35" s="649" t="s">
        <v>1</v>
      </c>
      <c r="F35" s="649" t="s">
        <v>1</v>
      </c>
      <c r="G35" s="649" t="s">
        <v>1</v>
      </c>
      <c r="H35" s="650">
        <f>SUM(H37:H43)</f>
        <v>0</v>
      </c>
      <c r="I35" s="649" t="s">
        <v>1</v>
      </c>
      <c r="J35" s="650">
        <f>SUM(J37:J43)</f>
        <v>0</v>
      </c>
      <c r="K35" s="650">
        <f>SUM(K37:K43)</f>
        <v>0</v>
      </c>
      <c r="L35" s="649" t="s">
        <v>1</v>
      </c>
      <c r="M35" s="650">
        <f>SUM(M37:M43)</f>
        <v>0</v>
      </c>
      <c r="N35" s="652"/>
      <c r="O35" s="652"/>
      <c r="P35" s="652"/>
      <c r="Q35" s="652"/>
      <c r="R35" s="652"/>
      <c r="S35" s="652"/>
      <c r="T35" s="652"/>
      <c r="U35" s="652"/>
      <c r="V35" s="652"/>
      <c r="W35" s="652"/>
      <c r="X35" s="652"/>
      <c r="Y35" s="652"/>
      <c r="Z35" s="652"/>
      <c r="AA35" s="652"/>
      <c r="AB35" s="652"/>
      <c r="AC35" s="652"/>
      <c r="AD35" s="652"/>
      <c r="AE35" s="652"/>
      <c r="AF35" s="652"/>
      <c r="AG35" s="652"/>
      <c r="AH35" s="652"/>
      <c r="AI35" s="652"/>
      <c r="AJ35" s="652"/>
      <c r="AK35" s="652"/>
      <c r="AL35" s="652"/>
      <c r="AM35" s="652"/>
      <c r="AN35" s="652"/>
      <c r="AO35" s="652"/>
      <c r="AP35" s="652"/>
      <c r="AQ35" s="652"/>
      <c r="AR35" s="652"/>
      <c r="AS35" s="652"/>
      <c r="AT35" s="652"/>
      <c r="AU35" s="652"/>
      <c r="AV35" s="652"/>
      <c r="AW35" s="652"/>
      <c r="AX35" s="652"/>
      <c r="AY35" s="652"/>
      <c r="AZ35" s="652"/>
      <c r="BA35" s="652"/>
      <c r="BB35" s="652"/>
      <c r="BC35" s="652"/>
      <c r="BD35" s="652"/>
      <c r="BE35" s="652"/>
      <c r="BF35" s="652"/>
      <c r="BG35" s="652"/>
      <c r="BH35" s="652"/>
      <c r="BI35" s="652"/>
      <c r="BJ35" s="652"/>
      <c r="BK35" s="652"/>
      <c r="BL35" s="652"/>
      <c r="BM35" s="652"/>
      <c r="BN35" s="652"/>
      <c r="BO35" s="652"/>
      <c r="BP35" s="652"/>
      <c r="BQ35" s="652"/>
      <c r="BR35" s="652"/>
      <c r="BS35" s="652"/>
      <c r="BT35" s="652"/>
      <c r="BU35" s="652"/>
      <c r="BV35" s="652"/>
      <c r="BW35" s="652"/>
      <c r="BX35" s="652"/>
      <c r="BY35" s="652"/>
      <c r="BZ35" s="652"/>
      <c r="CA35" s="652"/>
      <c r="CB35" s="652"/>
      <c r="CC35" s="652"/>
      <c r="CD35" s="652"/>
      <c r="CE35" s="652"/>
      <c r="CF35" s="652"/>
      <c r="CG35" s="652"/>
      <c r="CH35" s="652"/>
      <c r="CI35" s="652"/>
      <c r="CJ35" s="652"/>
      <c r="CK35" s="652"/>
      <c r="CL35" s="652"/>
      <c r="CM35" s="652"/>
      <c r="CN35" s="652"/>
      <c r="CO35" s="652"/>
      <c r="CP35" s="652"/>
      <c r="CQ35" s="652"/>
      <c r="CR35" s="652"/>
      <c r="CS35" s="652"/>
      <c r="CT35" s="652"/>
      <c r="CU35" s="652"/>
      <c r="CV35" s="652"/>
      <c r="CW35" s="652"/>
      <c r="CX35" s="652"/>
      <c r="CY35" s="652"/>
      <c r="CZ35" s="652"/>
      <c r="DA35" s="652"/>
      <c r="DB35" s="652"/>
      <c r="DC35" s="652"/>
      <c r="DD35" s="652"/>
      <c r="DE35" s="652"/>
      <c r="DF35" s="652"/>
      <c r="DG35" s="652"/>
      <c r="DH35" s="652"/>
      <c r="DI35" s="652"/>
      <c r="DJ35" s="652"/>
      <c r="DK35" s="652"/>
      <c r="DL35" s="652"/>
      <c r="DM35" s="652"/>
      <c r="DN35" s="652"/>
      <c r="DO35" s="652"/>
      <c r="DP35" s="652"/>
      <c r="DQ35" s="652"/>
      <c r="DR35" s="652"/>
      <c r="DS35" s="652"/>
      <c r="DT35" s="652"/>
      <c r="DU35" s="652"/>
      <c r="DV35" s="652"/>
      <c r="DW35" s="652"/>
      <c r="DX35" s="652"/>
      <c r="DY35" s="652"/>
      <c r="DZ35" s="652"/>
      <c r="EA35" s="652"/>
      <c r="EB35" s="652"/>
      <c r="EC35" s="652"/>
      <c r="ED35" s="652"/>
      <c r="EE35" s="652"/>
      <c r="EF35" s="652"/>
      <c r="EG35" s="652"/>
      <c r="EH35" s="652"/>
      <c r="EI35" s="652"/>
      <c r="EJ35" s="652"/>
      <c r="EK35" s="652"/>
      <c r="EL35" s="652"/>
      <c r="EM35" s="652"/>
      <c r="EN35" s="652"/>
      <c r="EO35" s="652"/>
      <c r="EP35" s="652"/>
      <c r="EQ35" s="652"/>
      <c r="ER35" s="652"/>
      <c r="ES35" s="652"/>
      <c r="ET35" s="652"/>
      <c r="EU35" s="652"/>
      <c r="EV35" s="652"/>
      <c r="EW35" s="652"/>
      <c r="EX35" s="652"/>
      <c r="EY35" s="652"/>
      <c r="EZ35" s="652"/>
      <c r="FA35" s="652"/>
      <c r="FB35" s="652"/>
      <c r="FC35" s="652"/>
      <c r="FD35" s="652"/>
      <c r="FE35" s="652"/>
      <c r="FF35" s="652"/>
      <c r="FG35" s="652"/>
      <c r="FH35" s="652"/>
      <c r="FI35" s="652"/>
      <c r="FJ35" s="652"/>
      <c r="FK35" s="652"/>
      <c r="FL35" s="652"/>
      <c r="FM35" s="652"/>
      <c r="FN35" s="652"/>
      <c r="FO35" s="652"/>
      <c r="FP35" s="652"/>
      <c r="FQ35" s="652"/>
      <c r="FR35" s="652"/>
      <c r="FS35" s="652"/>
      <c r="FT35" s="652"/>
      <c r="FU35" s="652"/>
      <c r="FV35" s="652"/>
      <c r="FW35" s="652"/>
      <c r="FX35" s="652"/>
      <c r="FY35" s="652"/>
      <c r="FZ35" s="652"/>
      <c r="GA35" s="652"/>
      <c r="GB35" s="652"/>
      <c r="GC35" s="652"/>
      <c r="GD35" s="652"/>
      <c r="GE35" s="652"/>
      <c r="GF35" s="652"/>
      <c r="GG35" s="652"/>
      <c r="GH35" s="652"/>
      <c r="GI35" s="652"/>
      <c r="GJ35" s="652"/>
      <c r="GK35" s="652"/>
      <c r="GL35" s="652"/>
      <c r="GM35" s="652"/>
      <c r="GN35" s="652"/>
      <c r="GO35" s="652"/>
      <c r="GP35" s="652"/>
      <c r="GQ35" s="652"/>
      <c r="GR35" s="652"/>
      <c r="GS35" s="652"/>
      <c r="GT35" s="652"/>
      <c r="GU35" s="652"/>
      <c r="GV35" s="652"/>
      <c r="GW35" s="652"/>
      <c r="GX35" s="652"/>
      <c r="GY35" s="652"/>
      <c r="GZ35" s="652"/>
      <c r="HA35" s="652"/>
      <c r="HB35" s="652"/>
      <c r="HC35" s="652"/>
      <c r="HD35" s="652"/>
      <c r="HE35" s="652"/>
      <c r="HF35" s="652"/>
      <c r="HG35" s="652"/>
      <c r="HH35" s="652"/>
      <c r="HI35" s="652"/>
      <c r="HJ35" s="652"/>
      <c r="HK35" s="652"/>
      <c r="HL35" s="652"/>
      <c r="HM35" s="652"/>
      <c r="HN35" s="652"/>
      <c r="HO35" s="652"/>
      <c r="HP35" s="652"/>
      <c r="HQ35" s="652"/>
      <c r="HR35" s="652"/>
      <c r="HS35" s="652"/>
      <c r="HT35" s="652"/>
      <c r="HU35" s="652"/>
      <c r="HV35" s="652"/>
      <c r="HW35" s="652"/>
      <c r="HX35" s="652"/>
      <c r="HY35" s="652"/>
      <c r="HZ35" s="652"/>
      <c r="IA35" s="652"/>
      <c r="IB35" s="652"/>
      <c r="IC35" s="652"/>
      <c r="ID35" s="652"/>
      <c r="IE35" s="652"/>
      <c r="IF35" s="652"/>
      <c r="IG35" s="652"/>
      <c r="IH35" s="652"/>
      <c r="II35" s="652"/>
      <c r="IJ35" s="652"/>
      <c r="IK35" s="652"/>
      <c r="IL35" s="652"/>
      <c r="IM35" s="652"/>
      <c r="IN35" s="652"/>
      <c r="IO35" s="652"/>
      <c r="IP35" s="652"/>
      <c r="IQ35" s="652"/>
      <c r="IR35" s="652"/>
      <c r="IS35" s="652"/>
      <c r="IT35" s="652"/>
      <c r="IU35" s="652"/>
      <c r="IV35" s="652"/>
    </row>
    <row r="36" spans="1:256">
      <c r="A36" s="100"/>
      <c r="B36" s="155" t="s">
        <v>131</v>
      </c>
      <c r="C36" s="79"/>
      <c r="D36" s="79"/>
      <c r="E36" s="79"/>
      <c r="F36" s="59"/>
      <c r="G36" s="79"/>
      <c r="H36" s="79"/>
      <c r="I36" s="79"/>
      <c r="J36" s="59"/>
      <c r="K36" s="79"/>
      <c r="L36" s="79"/>
      <c r="M36" s="59"/>
    </row>
    <row r="37" spans="1:256">
      <c r="A37" s="100">
        <v>1</v>
      </c>
      <c r="B37" s="79"/>
      <c r="C37" s="79"/>
      <c r="D37" s="79"/>
      <c r="E37" s="79">
        <f t="shared" ref="E37:E43" si="8">IF(($E$15-C37)*12&gt;100,100,($E$15-C37)*12)</f>
        <v>100</v>
      </c>
      <c r="F37" s="59">
        <f t="shared" ref="F37:F43" si="9">IF(E37=100,0,D37-D37*E37%)</f>
        <v>0</v>
      </c>
      <c r="G37" s="79"/>
      <c r="H37" s="79"/>
      <c r="I37" s="79"/>
      <c r="J37" s="59">
        <f t="shared" ref="J37:J43" si="10">H37*I37</f>
        <v>0</v>
      </c>
      <c r="K37" s="79"/>
      <c r="L37" s="79"/>
      <c r="M37" s="59">
        <f t="shared" ref="M37:M43" si="11">K37*L37</f>
        <v>0</v>
      </c>
    </row>
    <row r="38" spans="1:256">
      <c r="A38" s="100">
        <v>2</v>
      </c>
      <c r="B38" s="79"/>
      <c r="C38" s="79"/>
      <c r="D38" s="79"/>
      <c r="E38" s="79">
        <f t="shared" si="8"/>
        <v>100</v>
      </c>
      <c r="F38" s="59">
        <f t="shared" si="9"/>
        <v>0</v>
      </c>
      <c r="G38" s="79"/>
      <c r="H38" s="79"/>
      <c r="I38" s="79"/>
      <c r="J38" s="59">
        <f t="shared" si="10"/>
        <v>0</v>
      </c>
      <c r="K38" s="79"/>
      <c r="L38" s="79"/>
      <c r="M38" s="59">
        <f t="shared" si="11"/>
        <v>0</v>
      </c>
    </row>
    <row r="39" spans="1:256">
      <c r="A39" s="100">
        <v>3</v>
      </c>
      <c r="B39" s="79"/>
      <c r="C39" s="79"/>
      <c r="D39" s="79"/>
      <c r="E39" s="79">
        <f t="shared" si="8"/>
        <v>100</v>
      </c>
      <c r="F39" s="59">
        <f t="shared" si="9"/>
        <v>0</v>
      </c>
      <c r="G39" s="79"/>
      <c r="H39" s="79"/>
      <c r="I39" s="79"/>
      <c r="J39" s="59">
        <f t="shared" si="10"/>
        <v>0</v>
      </c>
      <c r="K39" s="79"/>
      <c r="L39" s="79"/>
      <c r="M39" s="59">
        <f t="shared" si="11"/>
        <v>0</v>
      </c>
    </row>
    <row r="40" spans="1:256">
      <c r="A40" s="100">
        <v>4</v>
      </c>
      <c r="B40" s="79"/>
      <c r="C40" s="79"/>
      <c r="D40" s="79"/>
      <c r="E40" s="79">
        <f t="shared" si="8"/>
        <v>100</v>
      </c>
      <c r="F40" s="59">
        <f t="shared" si="9"/>
        <v>0</v>
      </c>
      <c r="G40" s="79"/>
      <c r="H40" s="79"/>
      <c r="I40" s="79"/>
      <c r="J40" s="59">
        <f t="shared" si="10"/>
        <v>0</v>
      </c>
      <c r="K40" s="79"/>
      <c r="L40" s="79"/>
      <c r="M40" s="59">
        <f t="shared" si="11"/>
        <v>0</v>
      </c>
    </row>
    <row r="41" spans="1:256">
      <c r="A41" s="100">
        <v>5</v>
      </c>
      <c r="B41" s="79"/>
      <c r="C41" s="79"/>
      <c r="D41" s="79"/>
      <c r="E41" s="79">
        <f t="shared" si="8"/>
        <v>100</v>
      </c>
      <c r="F41" s="59">
        <f t="shared" si="9"/>
        <v>0</v>
      </c>
      <c r="G41" s="79"/>
      <c r="H41" s="79"/>
      <c r="I41" s="79"/>
      <c r="J41" s="59">
        <f t="shared" si="10"/>
        <v>0</v>
      </c>
      <c r="K41" s="79"/>
      <c r="L41" s="79"/>
      <c r="M41" s="59">
        <f t="shared" si="11"/>
        <v>0</v>
      </c>
    </row>
    <row r="42" spans="1:256">
      <c r="A42" s="100">
        <v>6</v>
      </c>
      <c r="B42" s="79"/>
      <c r="C42" s="79"/>
      <c r="D42" s="79"/>
      <c r="E42" s="79">
        <f t="shared" si="8"/>
        <v>100</v>
      </c>
      <c r="F42" s="59">
        <f t="shared" si="9"/>
        <v>0</v>
      </c>
      <c r="G42" s="79"/>
      <c r="H42" s="79"/>
      <c r="I42" s="79"/>
      <c r="J42" s="59">
        <f t="shared" si="10"/>
        <v>0</v>
      </c>
      <c r="K42" s="79"/>
      <c r="L42" s="79"/>
      <c r="M42" s="59">
        <f t="shared" si="11"/>
        <v>0</v>
      </c>
    </row>
    <row r="43" spans="1:256">
      <c r="A43" s="100">
        <v>7</v>
      </c>
      <c r="B43" s="79"/>
      <c r="C43" s="79"/>
      <c r="D43" s="79"/>
      <c r="E43" s="79">
        <f t="shared" si="8"/>
        <v>100</v>
      </c>
      <c r="F43" s="59">
        <f t="shared" si="9"/>
        <v>0</v>
      </c>
      <c r="G43" s="79"/>
      <c r="H43" s="79"/>
      <c r="I43" s="79"/>
      <c r="J43" s="59">
        <f t="shared" si="10"/>
        <v>0</v>
      </c>
      <c r="K43" s="79"/>
      <c r="L43" s="79"/>
      <c r="M43" s="59">
        <f t="shared" si="11"/>
        <v>0</v>
      </c>
    </row>
    <row r="44" spans="1:256">
      <c r="A44" s="653"/>
      <c r="B44" s="140"/>
      <c r="C44" s="140"/>
      <c r="D44" s="140"/>
      <c r="E44" s="140"/>
      <c r="F44" s="654"/>
      <c r="G44" s="140"/>
      <c r="H44" s="140"/>
      <c r="I44" s="140"/>
      <c r="J44" s="654"/>
      <c r="K44" s="140"/>
      <c r="L44" s="140"/>
      <c r="M44" s="654"/>
    </row>
    <row r="45" spans="1:256">
      <c r="A45" s="653"/>
      <c r="B45" s="140"/>
      <c r="C45" s="140"/>
      <c r="D45" s="140"/>
      <c r="E45" s="140"/>
      <c r="F45" s="654"/>
      <c r="G45" s="140"/>
      <c r="H45" s="140"/>
      <c r="I45" s="140"/>
      <c r="J45" s="654"/>
      <c r="K45" s="140"/>
      <c r="L45" s="140"/>
      <c r="M45" s="654"/>
    </row>
    <row r="46" spans="1:256" ht="14.25">
      <c r="A46" s="732" t="s">
        <v>7</v>
      </c>
      <c r="B46" s="729" t="s">
        <v>947</v>
      </c>
      <c r="C46" s="655"/>
      <c r="D46" s="655"/>
      <c r="E46" s="655"/>
      <c r="F46" s="655"/>
      <c r="G46" s="655"/>
      <c r="H46" s="655"/>
      <c r="I46" s="655"/>
      <c r="J46" s="655"/>
      <c r="K46" s="655"/>
      <c r="L46" s="655"/>
      <c r="M46" s="656"/>
      <c r="N46" s="140"/>
    </row>
    <row r="47" spans="1:256" ht="14.25">
      <c r="A47" s="732"/>
      <c r="B47" s="730" t="s">
        <v>948</v>
      </c>
      <c r="C47" s="657"/>
      <c r="D47" s="657"/>
      <c r="E47" s="657"/>
      <c r="F47" s="657"/>
      <c r="G47" s="657"/>
      <c r="H47" s="657"/>
      <c r="I47" s="657"/>
      <c r="J47" s="657"/>
      <c r="K47" s="657"/>
      <c r="L47" s="657"/>
      <c r="M47" s="658"/>
      <c r="N47" s="140"/>
    </row>
    <row r="48" spans="1:256">
      <c r="A48" s="558"/>
      <c r="B48" s="558"/>
      <c r="C48" s="558"/>
      <c r="D48" s="558"/>
      <c r="E48" s="558"/>
    </row>
    <row r="49" spans="1:14" ht="14.25">
      <c r="A49" s="732" t="s">
        <v>7</v>
      </c>
      <c r="B49" s="731" t="s">
        <v>949</v>
      </c>
      <c r="C49" s="659"/>
      <c r="D49" s="659"/>
      <c r="E49" s="659"/>
      <c r="F49" s="659"/>
      <c r="G49" s="659"/>
      <c r="H49" s="659"/>
      <c r="I49" s="659"/>
      <c r="J49" s="659"/>
      <c r="K49" s="659"/>
      <c r="L49" s="659"/>
      <c r="M49" s="660"/>
      <c r="N49" s="140"/>
    </row>
    <row r="50" spans="1:14" ht="15.75">
      <c r="C50" s="661"/>
      <c r="D50" s="661"/>
      <c r="E50" s="661"/>
    </row>
  </sheetData>
  <mergeCells count="3">
    <mergeCell ref="H2:J2"/>
    <mergeCell ref="H12:J12"/>
    <mergeCell ref="K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R1426"/>
  <sheetViews>
    <sheetView tabSelected="1" topLeftCell="A7" workbookViewId="0">
      <selection activeCell="C12" sqref="C12"/>
    </sheetView>
  </sheetViews>
  <sheetFormatPr defaultRowHeight="12.75"/>
  <cols>
    <col min="1" max="1" width="37.7109375" customWidth="1"/>
    <col min="2" max="2" width="26.7109375" customWidth="1"/>
    <col min="3" max="4" width="27.28515625" customWidth="1"/>
    <col min="5" max="5" width="17" customWidth="1"/>
    <col min="6" max="7" width="19.28515625" customWidth="1"/>
    <col min="9" max="9" width="14.140625" customWidth="1"/>
    <col min="10" max="11" width="14.7109375" customWidth="1"/>
    <col min="13" max="13" width="14.85546875" customWidth="1"/>
    <col min="14" max="14" width="12.28515625" bestFit="1" customWidth="1"/>
  </cols>
  <sheetData>
    <row r="1" spans="1:252" s="4" customFormat="1" ht="13.5">
      <c r="A1" s="28"/>
      <c r="B1" s="28"/>
      <c r="C1" s="221"/>
      <c r="D1" s="2"/>
      <c r="E1" s="2"/>
      <c r="F1" s="2"/>
      <c r="G1" s="83"/>
      <c r="H1" s="83"/>
      <c r="I1" s="2"/>
      <c r="J1" s="27"/>
      <c r="K1" s="96" t="s">
        <v>123</v>
      </c>
      <c r="L1" s="2"/>
      <c r="M1" s="27"/>
      <c r="N1" s="27"/>
      <c r="O1" s="27"/>
      <c r="P1" s="27"/>
      <c r="Q1" s="27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</row>
    <row r="2" spans="1:252" s="4" customFormat="1" ht="13.5">
      <c r="A2" s="28"/>
      <c r="B2" s="28"/>
      <c r="C2" s="221"/>
      <c r="D2" s="2"/>
      <c r="E2" s="2"/>
      <c r="F2" s="2"/>
      <c r="G2" s="83"/>
      <c r="H2" s="83"/>
      <c r="I2" s="2"/>
      <c r="J2" s="763" t="s">
        <v>10</v>
      </c>
      <c r="K2" s="763"/>
      <c r="L2" s="763"/>
      <c r="M2" s="27"/>
      <c r="N2" s="27"/>
      <c r="O2" s="27"/>
      <c r="P2" s="27"/>
      <c r="Q2" s="27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</row>
    <row r="3" spans="1:252" s="4" customFormat="1" ht="27.75" customHeight="1" thickBot="1">
      <c r="A3" s="28"/>
      <c r="B3" s="28"/>
      <c r="C3" s="27"/>
      <c r="D3" s="751" t="s">
        <v>499</v>
      </c>
      <c r="E3" s="751"/>
      <c r="F3" s="751"/>
      <c r="G3" s="751"/>
      <c r="H3" s="136"/>
      <c r="I3" s="7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</row>
    <row r="4" spans="1:252" s="4" customFormat="1" ht="13.5">
      <c r="A4" s="140"/>
      <c r="B4" s="140"/>
      <c r="C4" s="27"/>
      <c r="D4" s="752" t="s">
        <v>11</v>
      </c>
      <c r="E4" s="752"/>
      <c r="F4" s="752"/>
      <c r="G4" s="752"/>
      <c r="H4" s="752"/>
      <c r="I4" s="139"/>
      <c r="J4" s="37"/>
      <c r="K4" s="139"/>
      <c r="L4" s="139"/>
      <c r="M4" s="139"/>
      <c r="N4" s="139"/>
      <c r="O4" s="139"/>
      <c r="P4" s="139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0"/>
      <c r="CT4" s="140"/>
      <c r="CU4" s="140"/>
      <c r="CV4" s="140"/>
      <c r="CW4" s="140"/>
      <c r="CX4" s="140"/>
      <c r="CY4" s="140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0"/>
      <c r="DL4" s="140"/>
      <c r="DM4" s="140"/>
      <c r="DN4" s="140"/>
      <c r="DO4" s="140"/>
      <c r="DP4" s="140"/>
      <c r="DQ4" s="140"/>
      <c r="DR4" s="140"/>
      <c r="DS4" s="140"/>
      <c r="DT4" s="140"/>
      <c r="DU4" s="140"/>
      <c r="DV4" s="140"/>
      <c r="DW4" s="140"/>
      <c r="DX4" s="140"/>
      <c r="DY4" s="140"/>
      <c r="DZ4" s="140"/>
      <c r="EA4" s="140"/>
      <c r="EB4" s="140"/>
      <c r="EC4" s="140"/>
      <c r="ED4" s="140"/>
      <c r="EE4" s="140"/>
      <c r="EF4" s="140"/>
      <c r="EG4" s="140"/>
      <c r="EH4" s="140"/>
      <c r="EI4" s="140"/>
      <c r="EJ4" s="140"/>
      <c r="EK4" s="140"/>
      <c r="EL4" s="140"/>
      <c r="EM4" s="140"/>
      <c r="EN4" s="140"/>
      <c r="EO4" s="140"/>
      <c r="EP4" s="140"/>
      <c r="EQ4" s="140"/>
      <c r="ER4" s="140"/>
      <c r="ES4" s="140"/>
      <c r="ET4" s="140"/>
      <c r="EU4" s="140"/>
      <c r="EV4" s="140"/>
      <c r="EW4" s="140"/>
      <c r="EX4" s="140"/>
      <c r="EY4" s="140"/>
      <c r="EZ4" s="140"/>
      <c r="FA4" s="140"/>
      <c r="FB4" s="140"/>
      <c r="FC4" s="140"/>
      <c r="FD4" s="140"/>
      <c r="FE4" s="140"/>
      <c r="FF4" s="140"/>
      <c r="FG4" s="140"/>
      <c r="FH4" s="140"/>
      <c r="FI4" s="140"/>
      <c r="FJ4" s="140"/>
      <c r="FK4" s="140"/>
      <c r="FL4" s="140"/>
      <c r="FM4" s="140"/>
      <c r="FN4" s="140"/>
      <c r="FO4" s="140"/>
      <c r="FP4" s="140"/>
      <c r="FQ4" s="140"/>
      <c r="FR4" s="140"/>
      <c r="FS4" s="140"/>
      <c r="FT4" s="140"/>
      <c r="FU4" s="140"/>
      <c r="FV4" s="140"/>
      <c r="FW4" s="140"/>
      <c r="FX4" s="140"/>
      <c r="FY4" s="140"/>
      <c r="FZ4" s="140"/>
      <c r="GA4" s="140"/>
      <c r="GB4" s="140"/>
      <c r="GC4" s="140"/>
      <c r="GD4" s="140"/>
      <c r="GE4" s="140"/>
      <c r="GF4" s="140"/>
      <c r="GG4" s="140"/>
      <c r="GH4" s="140"/>
      <c r="GI4" s="140"/>
      <c r="GJ4" s="140"/>
      <c r="GK4" s="140"/>
      <c r="GL4" s="140"/>
      <c r="GM4" s="140"/>
      <c r="GN4" s="140"/>
      <c r="GO4" s="140"/>
      <c r="GP4" s="140"/>
      <c r="GQ4" s="140"/>
      <c r="GR4" s="140"/>
      <c r="GS4" s="140"/>
      <c r="GT4" s="140"/>
      <c r="GU4" s="140"/>
      <c r="GV4" s="140"/>
      <c r="GW4" s="140"/>
      <c r="GX4" s="140"/>
      <c r="GY4" s="140"/>
      <c r="GZ4" s="140"/>
      <c r="HA4" s="140"/>
      <c r="HB4" s="140"/>
      <c r="HC4" s="140"/>
      <c r="HD4" s="140"/>
      <c r="HE4" s="140"/>
      <c r="HF4" s="140"/>
      <c r="HG4" s="140"/>
      <c r="HH4" s="140"/>
      <c r="HI4" s="140"/>
      <c r="HJ4" s="140"/>
      <c r="HK4" s="140"/>
      <c r="HL4" s="140"/>
      <c r="HM4" s="140"/>
      <c r="HN4" s="140"/>
      <c r="HO4" s="140"/>
      <c r="HP4" s="140"/>
      <c r="HQ4" s="140"/>
      <c r="HR4" s="140"/>
      <c r="HS4" s="140"/>
      <c r="HT4" s="140"/>
      <c r="HU4" s="140"/>
      <c r="HV4" s="140"/>
      <c r="HW4" s="140"/>
      <c r="HX4" s="140"/>
      <c r="HY4" s="140"/>
      <c r="HZ4" s="140"/>
      <c r="IA4" s="140"/>
      <c r="IB4" s="140"/>
      <c r="IC4" s="140"/>
      <c r="ID4" s="140"/>
      <c r="IE4" s="140"/>
      <c r="IF4" s="140"/>
      <c r="IG4" s="140"/>
      <c r="IH4" s="140"/>
      <c r="II4" s="140"/>
      <c r="IJ4" s="140"/>
      <c r="IK4" s="140"/>
      <c r="IL4" s="140"/>
      <c r="IM4" s="140"/>
      <c r="IN4" s="140"/>
      <c r="IO4" s="140"/>
      <c r="IP4" s="140"/>
      <c r="IQ4" s="140"/>
      <c r="IR4" s="140"/>
    </row>
    <row r="5" spans="1:252" s="4" customFormat="1" ht="14.25">
      <c r="A5" s="143"/>
      <c r="B5" s="143"/>
      <c r="C5" s="806" t="s">
        <v>112</v>
      </c>
      <c r="D5" s="806"/>
      <c r="E5" s="806"/>
      <c r="F5" s="806"/>
      <c r="G5" s="806"/>
      <c r="H5" s="806"/>
      <c r="I5" s="806"/>
      <c r="J5" s="806"/>
      <c r="K5" s="806"/>
      <c r="L5" s="806"/>
      <c r="M5" s="806"/>
      <c r="N5" s="139"/>
      <c r="O5" s="143"/>
      <c r="P5" s="143"/>
      <c r="Q5" s="139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43"/>
      <c r="GU5" s="143"/>
      <c r="GV5" s="143"/>
      <c r="GW5" s="143"/>
      <c r="GX5" s="143"/>
      <c r="GY5" s="143"/>
      <c r="GZ5" s="143"/>
      <c r="HA5" s="143"/>
      <c r="HB5" s="143"/>
      <c r="HC5" s="143"/>
      <c r="HD5" s="143"/>
      <c r="HE5" s="143"/>
      <c r="HF5" s="143"/>
      <c r="HG5" s="143"/>
      <c r="HH5" s="143"/>
      <c r="HI5" s="143"/>
      <c r="HJ5" s="143"/>
      <c r="HK5" s="143"/>
      <c r="HL5" s="143"/>
      <c r="HM5" s="143"/>
      <c r="HN5" s="143"/>
      <c r="HO5" s="143"/>
      <c r="HP5" s="143"/>
      <c r="HQ5" s="143"/>
      <c r="HR5" s="143"/>
      <c r="HS5" s="143"/>
      <c r="HT5" s="143"/>
      <c r="HU5" s="143"/>
      <c r="HV5" s="143"/>
      <c r="HW5" s="143"/>
      <c r="HX5" s="143"/>
      <c r="HY5" s="143"/>
      <c r="HZ5" s="143"/>
      <c r="IA5" s="143"/>
      <c r="IB5" s="143"/>
      <c r="IC5" s="143"/>
      <c r="ID5" s="143"/>
      <c r="IE5" s="143"/>
      <c r="IF5" s="143"/>
      <c r="IG5" s="143"/>
      <c r="IH5" s="143"/>
      <c r="II5" s="143"/>
      <c r="IJ5" s="143"/>
      <c r="IK5" s="143"/>
      <c r="IL5" s="143"/>
      <c r="IM5" s="143"/>
      <c r="IN5" s="143"/>
      <c r="IO5" s="143"/>
      <c r="IP5" s="143"/>
      <c r="IQ5" s="143"/>
      <c r="IR5" s="143"/>
    </row>
    <row r="6" spans="1:252" s="4" customFormat="1" ht="13.5">
      <c r="A6" s="77"/>
      <c r="B6" s="77"/>
      <c r="C6" s="77"/>
      <c r="D6" s="8"/>
      <c r="E6" s="8"/>
      <c r="F6" s="8"/>
      <c r="G6" s="141"/>
      <c r="H6" s="141"/>
      <c r="I6" s="141"/>
      <c r="J6" s="141"/>
      <c r="K6" s="141"/>
      <c r="L6" s="141"/>
      <c r="M6" s="141"/>
      <c r="N6" s="139"/>
      <c r="O6" s="141"/>
      <c r="P6" s="141"/>
      <c r="Q6" s="139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pans="1:252" s="4" customFormat="1" ht="14.25">
      <c r="A7" s="143"/>
      <c r="B7" s="143"/>
      <c r="C7" s="806" t="s">
        <v>183</v>
      </c>
      <c r="D7" s="806"/>
      <c r="E7" s="806"/>
      <c r="F7" s="806"/>
      <c r="G7" s="806"/>
      <c r="H7" s="806"/>
      <c r="I7" s="806"/>
      <c r="J7" s="806"/>
      <c r="K7" s="806"/>
      <c r="L7" s="806"/>
      <c r="M7" s="806"/>
      <c r="N7" s="139"/>
      <c r="O7" s="143"/>
      <c r="P7" s="143"/>
      <c r="Q7" s="139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  <c r="GZ7" s="143"/>
      <c r="HA7" s="143"/>
      <c r="HB7" s="143"/>
      <c r="HC7" s="143"/>
      <c r="HD7" s="143"/>
      <c r="HE7" s="143"/>
      <c r="HF7" s="143"/>
      <c r="HG7" s="143"/>
      <c r="HH7" s="143"/>
      <c r="HI7" s="143"/>
      <c r="HJ7" s="143"/>
      <c r="HK7" s="143"/>
      <c r="HL7" s="143"/>
      <c r="HM7" s="143"/>
      <c r="HN7" s="143"/>
      <c r="HO7" s="143"/>
      <c r="HP7" s="143"/>
      <c r="HQ7" s="143"/>
      <c r="HR7" s="143"/>
      <c r="HS7" s="143"/>
      <c r="HT7" s="143"/>
      <c r="HU7" s="143"/>
      <c r="HV7" s="143"/>
      <c r="HW7" s="143"/>
      <c r="HX7" s="143"/>
      <c r="HY7" s="143"/>
      <c r="HZ7" s="143"/>
      <c r="IA7" s="143"/>
      <c r="IB7" s="143"/>
      <c r="IC7" s="143"/>
      <c r="ID7" s="143"/>
      <c r="IE7" s="143"/>
      <c r="IF7" s="143"/>
      <c r="IG7" s="143"/>
      <c r="IH7" s="143"/>
      <c r="II7" s="143"/>
      <c r="IJ7" s="143"/>
      <c r="IK7" s="143"/>
      <c r="IL7" s="143"/>
      <c r="IM7" s="143"/>
      <c r="IN7" s="143"/>
      <c r="IO7" s="143"/>
      <c r="IP7" s="143"/>
      <c r="IQ7" s="143"/>
      <c r="IR7" s="143"/>
    </row>
    <row r="8" spans="1:252" s="4" customFormat="1" ht="31.5" customHeight="1">
      <c r="A8" s="143"/>
      <c r="B8" s="143"/>
      <c r="C8" s="807" t="s">
        <v>296</v>
      </c>
      <c r="D8" s="807"/>
      <c r="E8" s="807"/>
      <c r="F8" s="807"/>
      <c r="G8" s="807"/>
      <c r="H8" s="807"/>
      <c r="I8" s="807"/>
      <c r="J8" s="807"/>
      <c r="K8" s="807"/>
      <c r="L8" s="807"/>
      <c r="M8" s="807"/>
      <c r="N8" s="139"/>
      <c r="O8" s="143"/>
      <c r="P8" s="143"/>
      <c r="Q8" s="139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  <c r="GT8" s="143"/>
      <c r="GU8" s="143"/>
      <c r="GV8" s="143"/>
      <c r="GW8" s="143"/>
      <c r="GX8" s="143"/>
      <c r="GY8" s="143"/>
      <c r="GZ8" s="143"/>
      <c r="HA8" s="143"/>
      <c r="HB8" s="143"/>
      <c r="HC8" s="143"/>
      <c r="HD8" s="143"/>
      <c r="HE8" s="143"/>
      <c r="HF8" s="143"/>
      <c r="HG8" s="143"/>
      <c r="HH8" s="143"/>
      <c r="HI8" s="143"/>
      <c r="HJ8" s="143"/>
      <c r="HK8" s="143"/>
      <c r="HL8" s="143"/>
      <c r="HM8" s="143"/>
      <c r="HN8" s="143"/>
      <c r="HO8" s="143"/>
      <c r="HP8" s="143"/>
      <c r="HQ8" s="143"/>
      <c r="HR8" s="143"/>
      <c r="HS8" s="143"/>
      <c r="HT8" s="143"/>
      <c r="HU8" s="143"/>
      <c r="HV8" s="143"/>
      <c r="HW8" s="143"/>
      <c r="HX8" s="143"/>
      <c r="HY8" s="143"/>
      <c r="HZ8" s="143"/>
      <c r="IA8" s="143"/>
      <c r="IB8" s="143"/>
      <c r="IC8" s="143"/>
      <c r="ID8" s="143"/>
      <c r="IE8" s="143"/>
      <c r="IF8" s="143"/>
      <c r="IG8" s="143"/>
      <c r="IH8" s="143"/>
      <c r="II8" s="143"/>
      <c r="IJ8" s="143"/>
      <c r="IK8" s="143"/>
      <c r="IL8" s="143"/>
      <c r="IM8" s="143"/>
      <c r="IN8" s="143"/>
      <c r="IO8" s="143"/>
      <c r="IP8" s="143"/>
      <c r="IQ8" s="143"/>
      <c r="IR8" s="143"/>
    </row>
    <row r="10" spans="1:252" ht="42" customHeight="1">
      <c r="A10" s="557"/>
      <c r="B10" s="803" t="s">
        <v>1088</v>
      </c>
      <c r="C10" s="804"/>
      <c r="D10" s="804"/>
      <c r="E10" s="804"/>
      <c r="F10" s="805"/>
      <c r="G10" s="570"/>
      <c r="H10" s="803" t="s">
        <v>1089</v>
      </c>
      <c r="I10" s="804"/>
      <c r="J10" s="805"/>
      <c r="K10" s="570"/>
      <c r="L10" s="803" t="s">
        <v>943</v>
      </c>
      <c r="M10" s="804"/>
      <c r="N10" s="805"/>
    </row>
    <row r="11" spans="1:252" ht="52.5" customHeight="1" thickBot="1">
      <c r="A11" s="564" t="s">
        <v>599</v>
      </c>
      <c r="B11" s="565" t="s">
        <v>600</v>
      </c>
      <c r="C11" s="565" t="s">
        <v>601</v>
      </c>
      <c r="D11" s="565" t="s">
        <v>602</v>
      </c>
      <c r="E11" s="566" t="s">
        <v>603</v>
      </c>
      <c r="F11" s="567" t="s">
        <v>604</v>
      </c>
      <c r="G11" s="568" t="s">
        <v>599</v>
      </c>
      <c r="H11" s="566" t="s">
        <v>128</v>
      </c>
      <c r="I11" s="566" t="s">
        <v>129</v>
      </c>
      <c r="J11" s="566" t="s">
        <v>130</v>
      </c>
      <c r="K11" s="569" t="s">
        <v>599</v>
      </c>
      <c r="L11" s="566" t="s">
        <v>128</v>
      </c>
      <c r="M11" s="566" t="s">
        <v>129</v>
      </c>
      <c r="N11" s="566" t="s">
        <v>130</v>
      </c>
    </row>
    <row r="12" spans="1:252" ht="22.5">
      <c r="A12" s="736" t="s">
        <v>826</v>
      </c>
      <c r="B12" s="737">
        <v>136000</v>
      </c>
      <c r="C12" s="737">
        <v>91717.75</v>
      </c>
      <c r="D12" s="737">
        <v>44282.25</v>
      </c>
      <c r="E12" s="736" t="s">
        <v>606</v>
      </c>
      <c r="F12" s="738">
        <v>42977</v>
      </c>
      <c r="G12" s="560"/>
      <c r="H12" s="563"/>
      <c r="I12" s="563"/>
      <c r="J12" s="563">
        <f>+H12*I12</f>
        <v>0</v>
      </c>
      <c r="K12" s="560" t="s">
        <v>880</v>
      </c>
      <c r="L12" s="561">
        <v>3</v>
      </c>
      <c r="M12" s="561">
        <v>400000</v>
      </c>
      <c r="N12" s="561">
        <f>+L12*M12</f>
        <v>1200000</v>
      </c>
    </row>
    <row r="13" spans="1:252" s="734" customFormat="1">
      <c r="A13" s="736" t="s">
        <v>845</v>
      </c>
      <c r="B13" s="737">
        <v>203820</v>
      </c>
      <c r="C13" s="737">
        <v>122620.74</v>
      </c>
      <c r="D13" s="737">
        <v>81199.259999999995</v>
      </c>
      <c r="E13" s="736" t="s">
        <v>606</v>
      </c>
      <c r="F13" s="738">
        <v>43100</v>
      </c>
      <c r="G13" s="560"/>
      <c r="H13" s="563"/>
      <c r="I13" s="563"/>
      <c r="J13" s="563"/>
      <c r="K13" s="560"/>
      <c r="L13" s="561"/>
      <c r="M13" s="561"/>
      <c r="N13" s="561"/>
    </row>
    <row r="14" spans="1:252" s="734" customFormat="1">
      <c r="A14" s="736" t="s">
        <v>845</v>
      </c>
      <c r="B14" s="737">
        <v>203820</v>
      </c>
      <c r="C14" s="737">
        <v>122620.74</v>
      </c>
      <c r="D14" s="737">
        <v>81199.259999999995</v>
      </c>
      <c r="E14" s="736" t="s">
        <v>606</v>
      </c>
      <c r="F14" s="738">
        <v>43100</v>
      </c>
      <c r="G14" s="560"/>
      <c r="H14" s="563"/>
      <c r="I14" s="563"/>
      <c r="J14" s="563"/>
      <c r="K14" s="560"/>
      <c r="L14" s="561"/>
      <c r="M14" s="561"/>
      <c r="N14" s="561"/>
    </row>
    <row r="15" spans="1:252" s="734" customFormat="1">
      <c r="A15" s="736" t="s">
        <v>845</v>
      </c>
      <c r="B15" s="737">
        <v>203820</v>
      </c>
      <c r="C15" s="737">
        <v>122620.74</v>
      </c>
      <c r="D15" s="737">
        <v>81199.259999999995</v>
      </c>
      <c r="E15" s="736" t="s">
        <v>606</v>
      </c>
      <c r="F15" s="738">
        <v>43100</v>
      </c>
      <c r="G15" s="560"/>
      <c r="H15" s="563"/>
      <c r="I15" s="563"/>
      <c r="J15" s="563"/>
      <c r="K15" s="560"/>
      <c r="L15" s="561"/>
      <c r="M15" s="561"/>
      <c r="N15" s="561"/>
    </row>
    <row r="16" spans="1:252" s="734" customFormat="1">
      <c r="A16" s="736" t="s">
        <v>845</v>
      </c>
      <c r="B16" s="737">
        <v>203820</v>
      </c>
      <c r="C16" s="737">
        <v>122620.74</v>
      </c>
      <c r="D16" s="737">
        <v>81199.259999999995</v>
      </c>
      <c r="E16" s="736" t="s">
        <v>606</v>
      </c>
      <c r="F16" s="738">
        <v>43100</v>
      </c>
      <c r="G16" s="560"/>
      <c r="H16" s="563"/>
      <c r="I16" s="563"/>
      <c r="J16" s="563"/>
      <c r="K16" s="560"/>
      <c r="L16" s="561"/>
      <c r="M16" s="561"/>
      <c r="N16" s="561"/>
    </row>
    <row r="17" spans="1:14" s="734" customFormat="1">
      <c r="A17" s="736" t="s">
        <v>845</v>
      </c>
      <c r="B17" s="737">
        <v>203820</v>
      </c>
      <c r="C17" s="737">
        <v>122620.74</v>
      </c>
      <c r="D17" s="737">
        <v>81199.259999999995</v>
      </c>
      <c r="E17" s="736" t="s">
        <v>606</v>
      </c>
      <c r="F17" s="738">
        <v>43100</v>
      </c>
      <c r="G17" s="560"/>
      <c r="H17" s="563"/>
      <c r="I17" s="563"/>
      <c r="J17" s="563"/>
      <c r="K17" s="560"/>
      <c r="L17" s="561"/>
      <c r="M17" s="561"/>
      <c r="N17" s="561"/>
    </row>
    <row r="18" spans="1:14" s="734" customFormat="1">
      <c r="A18" s="736" t="s">
        <v>845</v>
      </c>
      <c r="B18" s="737">
        <v>203820</v>
      </c>
      <c r="C18" s="737">
        <v>122620.74</v>
      </c>
      <c r="D18" s="737">
        <v>81199.259999999995</v>
      </c>
      <c r="E18" s="736" t="s">
        <v>606</v>
      </c>
      <c r="F18" s="738">
        <v>43100</v>
      </c>
      <c r="G18" s="560"/>
      <c r="H18" s="563"/>
      <c r="I18" s="563"/>
      <c r="J18" s="563"/>
      <c r="K18" s="560"/>
      <c r="L18" s="561"/>
      <c r="M18" s="561"/>
      <c r="N18" s="561"/>
    </row>
    <row r="19" spans="1:14" s="734" customFormat="1">
      <c r="A19" s="736" t="s">
        <v>845</v>
      </c>
      <c r="B19" s="737">
        <v>203820</v>
      </c>
      <c r="C19" s="737">
        <v>122620.74</v>
      </c>
      <c r="D19" s="737">
        <v>81199.259999999995</v>
      </c>
      <c r="E19" s="736" t="s">
        <v>606</v>
      </c>
      <c r="F19" s="738">
        <v>43100</v>
      </c>
      <c r="G19" s="560"/>
      <c r="H19" s="563"/>
      <c r="I19" s="563"/>
      <c r="J19" s="563"/>
      <c r="K19" s="560"/>
      <c r="L19" s="561"/>
      <c r="M19" s="561"/>
      <c r="N19" s="561"/>
    </row>
    <row r="20" spans="1:14" s="734" customFormat="1">
      <c r="A20" s="736" t="s">
        <v>845</v>
      </c>
      <c r="B20" s="737">
        <v>203820</v>
      </c>
      <c r="C20" s="737">
        <v>122620.74</v>
      </c>
      <c r="D20" s="737">
        <v>81199.259999999995</v>
      </c>
      <c r="E20" s="736" t="s">
        <v>606</v>
      </c>
      <c r="F20" s="738">
        <v>43100</v>
      </c>
      <c r="G20" s="560"/>
      <c r="H20" s="563"/>
      <c r="I20" s="563"/>
      <c r="J20" s="563"/>
      <c r="K20" s="560"/>
      <c r="L20" s="561"/>
      <c r="M20" s="561"/>
      <c r="N20" s="561"/>
    </row>
    <row r="21" spans="1:14" s="734" customFormat="1">
      <c r="A21" s="736" t="s">
        <v>845</v>
      </c>
      <c r="B21" s="737">
        <v>203820</v>
      </c>
      <c r="C21" s="737">
        <v>122620.74</v>
      </c>
      <c r="D21" s="737">
        <v>81199.259999999995</v>
      </c>
      <c r="E21" s="736" t="s">
        <v>606</v>
      </c>
      <c r="F21" s="738">
        <v>43100</v>
      </c>
      <c r="G21" s="560"/>
      <c r="H21" s="563"/>
      <c r="I21" s="563"/>
      <c r="J21" s="563"/>
      <c r="K21" s="560"/>
      <c r="L21" s="561"/>
      <c r="M21" s="561"/>
      <c r="N21" s="561"/>
    </row>
    <row r="22" spans="1:14" s="734" customFormat="1">
      <c r="A22" s="736" t="s">
        <v>845</v>
      </c>
      <c r="B22" s="737">
        <v>203820</v>
      </c>
      <c r="C22" s="737">
        <v>122620.74</v>
      </c>
      <c r="D22" s="737">
        <v>81199.259999999995</v>
      </c>
      <c r="E22" s="736" t="s">
        <v>606</v>
      </c>
      <c r="F22" s="738">
        <v>43100</v>
      </c>
      <c r="G22" s="560"/>
      <c r="H22" s="563"/>
      <c r="I22" s="563"/>
      <c r="J22" s="563"/>
      <c r="K22" s="560"/>
      <c r="L22" s="561"/>
      <c r="M22" s="561"/>
      <c r="N22" s="561"/>
    </row>
    <row r="23" spans="1:14" s="734" customFormat="1">
      <c r="A23" s="736" t="s">
        <v>845</v>
      </c>
      <c r="B23" s="737">
        <v>203820</v>
      </c>
      <c r="C23" s="737">
        <v>122620.74</v>
      </c>
      <c r="D23" s="737">
        <v>81199.259999999995</v>
      </c>
      <c r="E23" s="736" t="s">
        <v>606</v>
      </c>
      <c r="F23" s="738">
        <v>43100</v>
      </c>
      <c r="G23" s="560"/>
      <c r="H23" s="563"/>
      <c r="I23" s="563"/>
      <c r="J23" s="563"/>
      <c r="K23" s="560"/>
      <c r="L23" s="561"/>
      <c r="M23" s="561"/>
      <c r="N23" s="561"/>
    </row>
    <row r="24" spans="1:14" s="734" customFormat="1">
      <c r="A24" s="736" t="s">
        <v>845</v>
      </c>
      <c r="B24" s="737">
        <v>203820</v>
      </c>
      <c r="C24" s="737">
        <v>122620.74</v>
      </c>
      <c r="D24" s="737">
        <v>81199.259999999995</v>
      </c>
      <c r="E24" s="736" t="s">
        <v>606</v>
      </c>
      <c r="F24" s="738">
        <v>43100</v>
      </c>
      <c r="G24" s="560"/>
      <c r="H24" s="563"/>
      <c r="I24" s="563"/>
      <c r="J24" s="563"/>
      <c r="K24" s="560"/>
      <c r="L24" s="561"/>
      <c r="M24" s="561"/>
      <c r="N24" s="561"/>
    </row>
    <row r="25" spans="1:14" s="734" customFormat="1">
      <c r="A25" s="736" t="s">
        <v>845</v>
      </c>
      <c r="B25" s="737">
        <v>203820</v>
      </c>
      <c r="C25" s="737">
        <v>122620.74</v>
      </c>
      <c r="D25" s="737">
        <v>81199.259999999995</v>
      </c>
      <c r="E25" s="736" t="s">
        <v>606</v>
      </c>
      <c r="F25" s="738">
        <v>43100</v>
      </c>
      <c r="G25" s="560"/>
      <c r="H25" s="563"/>
      <c r="I25" s="563"/>
      <c r="J25" s="563"/>
      <c r="K25" s="560"/>
      <c r="L25" s="561"/>
      <c r="M25" s="561"/>
      <c r="N25" s="561"/>
    </row>
    <row r="26" spans="1:14" s="734" customFormat="1">
      <c r="A26" s="736" t="s">
        <v>845</v>
      </c>
      <c r="B26" s="737">
        <v>203820</v>
      </c>
      <c r="C26" s="737">
        <v>122620.74</v>
      </c>
      <c r="D26" s="737">
        <v>81199.259999999995</v>
      </c>
      <c r="E26" s="736" t="s">
        <v>606</v>
      </c>
      <c r="F26" s="738">
        <v>43100</v>
      </c>
      <c r="G26" s="560"/>
      <c r="H26" s="563"/>
      <c r="I26" s="563"/>
      <c r="J26" s="563"/>
      <c r="K26" s="560"/>
      <c r="L26" s="561"/>
      <c r="M26" s="561"/>
      <c r="N26" s="561"/>
    </row>
    <row r="27" spans="1:14" s="734" customFormat="1">
      <c r="A27" s="736" t="s">
        <v>845</v>
      </c>
      <c r="B27" s="737">
        <v>203820</v>
      </c>
      <c r="C27" s="737">
        <v>122620.74</v>
      </c>
      <c r="D27" s="737">
        <v>81199.259999999995</v>
      </c>
      <c r="E27" s="736" t="s">
        <v>606</v>
      </c>
      <c r="F27" s="738">
        <v>43100</v>
      </c>
      <c r="G27" s="560"/>
      <c r="H27" s="563"/>
      <c r="I27" s="563"/>
      <c r="J27" s="563"/>
      <c r="K27" s="560"/>
      <c r="L27" s="561"/>
      <c r="M27" s="561"/>
      <c r="N27" s="561"/>
    </row>
    <row r="28" spans="1:14" s="734" customFormat="1">
      <c r="A28" s="736" t="s">
        <v>845</v>
      </c>
      <c r="B28" s="737">
        <v>203820</v>
      </c>
      <c r="C28" s="737">
        <v>122620.74</v>
      </c>
      <c r="D28" s="737">
        <v>81199.259999999995</v>
      </c>
      <c r="E28" s="736" t="s">
        <v>606</v>
      </c>
      <c r="F28" s="738">
        <v>43100</v>
      </c>
      <c r="G28" s="560"/>
      <c r="H28" s="563"/>
      <c r="I28" s="563"/>
      <c r="J28" s="563"/>
      <c r="K28" s="560"/>
      <c r="L28" s="561"/>
      <c r="M28" s="561"/>
      <c r="N28" s="561"/>
    </row>
    <row r="29" spans="1:14" s="734" customFormat="1">
      <c r="A29" s="736" t="s">
        <v>845</v>
      </c>
      <c r="B29" s="737">
        <v>203820</v>
      </c>
      <c r="C29" s="737">
        <v>122620.74</v>
      </c>
      <c r="D29" s="737">
        <v>81199.259999999995</v>
      </c>
      <c r="E29" s="736" t="s">
        <v>606</v>
      </c>
      <c r="F29" s="738">
        <v>43100</v>
      </c>
      <c r="G29" s="560"/>
      <c r="H29" s="563"/>
      <c r="I29" s="563"/>
      <c r="J29" s="563"/>
      <c r="K29" s="560"/>
      <c r="L29" s="561"/>
      <c r="M29" s="561"/>
      <c r="N29" s="561"/>
    </row>
    <row r="30" spans="1:14" s="734" customFormat="1">
      <c r="A30" s="736" t="s">
        <v>845</v>
      </c>
      <c r="B30" s="737">
        <v>203820</v>
      </c>
      <c r="C30" s="737">
        <v>122620.74</v>
      </c>
      <c r="D30" s="737">
        <v>81199.259999999995</v>
      </c>
      <c r="E30" s="736" t="s">
        <v>606</v>
      </c>
      <c r="F30" s="738">
        <v>43100</v>
      </c>
      <c r="G30" s="560"/>
      <c r="H30" s="563"/>
      <c r="I30" s="563"/>
      <c r="J30" s="563"/>
      <c r="K30" s="560"/>
      <c r="L30" s="561"/>
      <c r="M30" s="561"/>
      <c r="N30" s="561"/>
    </row>
    <row r="31" spans="1:14" s="734" customFormat="1">
      <c r="A31" s="736" t="s">
        <v>845</v>
      </c>
      <c r="B31" s="737">
        <v>203820</v>
      </c>
      <c r="C31" s="737">
        <v>122620.74</v>
      </c>
      <c r="D31" s="737">
        <v>81199.259999999995</v>
      </c>
      <c r="E31" s="736" t="s">
        <v>606</v>
      </c>
      <c r="F31" s="738">
        <v>43100</v>
      </c>
      <c r="G31" s="560"/>
      <c r="H31" s="563"/>
      <c r="I31" s="563"/>
      <c r="J31" s="563"/>
      <c r="K31" s="560"/>
      <c r="L31" s="561"/>
      <c r="M31" s="561"/>
      <c r="N31" s="561"/>
    </row>
    <row r="32" spans="1:14" s="734" customFormat="1">
      <c r="A32" s="736" t="s">
        <v>845</v>
      </c>
      <c r="B32" s="737">
        <v>203820</v>
      </c>
      <c r="C32" s="737">
        <v>122620.74</v>
      </c>
      <c r="D32" s="737">
        <v>81199.259999999995</v>
      </c>
      <c r="E32" s="736" t="s">
        <v>606</v>
      </c>
      <c r="F32" s="738">
        <v>43100</v>
      </c>
      <c r="G32" s="560"/>
      <c r="H32" s="563"/>
      <c r="I32" s="563"/>
      <c r="J32" s="563"/>
      <c r="K32" s="560"/>
      <c r="L32" s="561"/>
      <c r="M32" s="561"/>
      <c r="N32" s="561"/>
    </row>
    <row r="33" spans="1:14" s="734" customFormat="1">
      <c r="A33" s="736" t="s">
        <v>845</v>
      </c>
      <c r="B33" s="737">
        <v>203820</v>
      </c>
      <c r="C33" s="737">
        <v>122620.74</v>
      </c>
      <c r="D33" s="737">
        <v>81199.259999999995</v>
      </c>
      <c r="E33" s="736" t="s">
        <v>606</v>
      </c>
      <c r="F33" s="738">
        <v>43100</v>
      </c>
      <c r="G33" s="560"/>
      <c r="H33" s="563"/>
      <c r="I33" s="563"/>
      <c r="J33" s="563"/>
      <c r="K33" s="560"/>
      <c r="L33" s="561"/>
      <c r="M33" s="561"/>
      <c r="N33" s="561"/>
    </row>
    <row r="34" spans="1:14" s="734" customFormat="1">
      <c r="A34" s="736" t="s">
        <v>845</v>
      </c>
      <c r="B34" s="737">
        <v>203820</v>
      </c>
      <c r="C34" s="737">
        <v>122620.74</v>
      </c>
      <c r="D34" s="737">
        <v>81199.259999999995</v>
      </c>
      <c r="E34" s="736" t="s">
        <v>606</v>
      </c>
      <c r="F34" s="738">
        <v>43100</v>
      </c>
      <c r="G34" s="560"/>
      <c r="H34" s="563"/>
      <c r="I34" s="563"/>
      <c r="J34" s="563"/>
      <c r="K34" s="560"/>
      <c r="L34" s="561"/>
      <c r="M34" s="561"/>
      <c r="N34" s="561"/>
    </row>
    <row r="35" spans="1:14" s="734" customFormat="1">
      <c r="A35" s="736" t="s">
        <v>845</v>
      </c>
      <c r="B35" s="737">
        <v>203820</v>
      </c>
      <c r="C35" s="737">
        <v>122620.74</v>
      </c>
      <c r="D35" s="737">
        <v>81199.259999999995</v>
      </c>
      <c r="E35" s="736" t="s">
        <v>606</v>
      </c>
      <c r="F35" s="738">
        <v>43100</v>
      </c>
      <c r="G35" s="560"/>
      <c r="H35" s="563"/>
      <c r="I35" s="563"/>
      <c r="J35" s="563"/>
      <c r="K35" s="560"/>
      <c r="L35" s="561"/>
      <c r="M35" s="561"/>
      <c r="N35" s="561"/>
    </row>
    <row r="36" spans="1:14" s="734" customFormat="1">
      <c r="A36" s="736" t="s">
        <v>605</v>
      </c>
      <c r="B36" s="737">
        <v>98500</v>
      </c>
      <c r="C36" s="737">
        <v>98500</v>
      </c>
      <c r="D36" s="737">
        <v>0</v>
      </c>
      <c r="E36" s="736" t="s">
        <v>606</v>
      </c>
      <c r="F36" s="738">
        <v>42522</v>
      </c>
      <c r="G36" s="560"/>
      <c r="H36" s="563"/>
      <c r="I36" s="563"/>
      <c r="J36" s="563"/>
      <c r="K36" s="560"/>
      <c r="L36" s="561"/>
      <c r="M36" s="561"/>
      <c r="N36" s="561"/>
    </row>
    <row r="37" spans="1:14" s="734" customFormat="1">
      <c r="A37" s="736" t="s">
        <v>607</v>
      </c>
      <c r="B37" s="737">
        <v>3500</v>
      </c>
      <c r="C37" s="737">
        <v>3500</v>
      </c>
      <c r="D37" s="737">
        <v>0</v>
      </c>
      <c r="E37" s="736" t="s">
        <v>606</v>
      </c>
      <c r="F37" s="738">
        <v>42522</v>
      </c>
      <c r="G37" s="560"/>
      <c r="H37" s="563"/>
      <c r="I37" s="563"/>
      <c r="J37" s="563"/>
      <c r="K37" s="560"/>
      <c r="L37" s="561"/>
      <c r="M37" s="561"/>
      <c r="N37" s="561"/>
    </row>
    <row r="38" spans="1:14" s="734" customFormat="1">
      <c r="A38" s="736" t="s">
        <v>608</v>
      </c>
      <c r="B38" s="737">
        <v>3500</v>
      </c>
      <c r="C38" s="737">
        <v>3500</v>
      </c>
      <c r="D38" s="737">
        <v>0</v>
      </c>
      <c r="E38" s="736" t="s">
        <v>606</v>
      </c>
      <c r="F38" s="738">
        <v>42522</v>
      </c>
      <c r="G38" s="560"/>
      <c r="H38" s="563"/>
      <c r="I38" s="563"/>
      <c r="J38" s="563"/>
      <c r="K38" s="560"/>
      <c r="L38" s="561"/>
      <c r="M38" s="561"/>
      <c r="N38" s="561"/>
    </row>
    <row r="39" spans="1:14" s="734" customFormat="1">
      <c r="A39" s="736" t="s">
        <v>824</v>
      </c>
      <c r="B39" s="737">
        <v>95940</v>
      </c>
      <c r="C39" s="737">
        <v>57718.74</v>
      </c>
      <c r="D39" s="737">
        <v>38221.26</v>
      </c>
      <c r="E39" s="736" t="s">
        <v>606</v>
      </c>
      <c r="F39" s="738">
        <v>44043</v>
      </c>
      <c r="G39" s="560"/>
      <c r="H39" s="563"/>
      <c r="I39" s="563"/>
      <c r="J39" s="563"/>
      <c r="K39" s="560"/>
      <c r="L39" s="561"/>
      <c r="M39" s="561"/>
      <c r="N39" s="561"/>
    </row>
    <row r="40" spans="1:14" s="734" customFormat="1">
      <c r="A40" s="736" t="s">
        <v>824</v>
      </c>
      <c r="B40" s="737">
        <v>95940</v>
      </c>
      <c r="C40" s="737">
        <v>57718.74</v>
      </c>
      <c r="D40" s="737">
        <v>38221.26</v>
      </c>
      <c r="E40" s="736" t="s">
        <v>606</v>
      </c>
      <c r="F40" s="738">
        <v>43100</v>
      </c>
      <c r="G40" s="560"/>
      <c r="H40" s="563"/>
      <c r="I40" s="563"/>
      <c r="J40" s="563"/>
      <c r="K40" s="560"/>
      <c r="L40" s="561"/>
      <c r="M40" s="561"/>
      <c r="N40" s="561"/>
    </row>
    <row r="41" spans="1:14" s="734" customFormat="1">
      <c r="A41" s="736" t="s">
        <v>824</v>
      </c>
      <c r="B41" s="737">
        <v>95940</v>
      </c>
      <c r="C41" s="737">
        <v>57718.74</v>
      </c>
      <c r="D41" s="737">
        <v>38221.26</v>
      </c>
      <c r="E41" s="736" t="s">
        <v>606</v>
      </c>
      <c r="F41" s="738">
        <v>43100</v>
      </c>
      <c r="G41" s="560"/>
      <c r="H41" s="563"/>
      <c r="I41" s="563"/>
      <c r="J41" s="563"/>
      <c r="K41" s="560"/>
      <c r="L41" s="561"/>
      <c r="M41" s="561"/>
      <c r="N41" s="561"/>
    </row>
    <row r="42" spans="1:14" s="734" customFormat="1">
      <c r="A42" s="736" t="s">
        <v>824</v>
      </c>
      <c r="B42" s="737">
        <v>95940</v>
      </c>
      <c r="C42" s="737">
        <v>57718.74</v>
      </c>
      <c r="D42" s="737">
        <v>38221.26</v>
      </c>
      <c r="E42" s="736" t="s">
        <v>606</v>
      </c>
      <c r="F42" s="738">
        <v>43100</v>
      </c>
      <c r="G42" s="560"/>
      <c r="H42" s="563"/>
      <c r="I42" s="563"/>
      <c r="J42" s="563"/>
      <c r="K42" s="560"/>
      <c r="L42" s="561"/>
      <c r="M42" s="561"/>
      <c r="N42" s="561"/>
    </row>
    <row r="43" spans="1:14" s="734" customFormat="1">
      <c r="A43" s="736" t="s">
        <v>824</v>
      </c>
      <c r="B43" s="737">
        <v>95940</v>
      </c>
      <c r="C43" s="737">
        <v>57718.74</v>
      </c>
      <c r="D43" s="737">
        <v>38221.26</v>
      </c>
      <c r="E43" s="736" t="s">
        <v>606</v>
      </c>
      <c r="F43" s="738">
        <v>43100</v>
      </c>
      <c r="G43" s="560"/>
      <c r="H43" s="563"/>
      <c r="I43" s="563"/>
      <c r="J43" s="563"/>
      <c r="K43" s="560"/>
      <c r="L43" s="561"/>
      <c r="M43" s="561"/>
      <c r="N43" s="561"/>
    </row>
    <row r="44" spans="1:14" s="734" customFormat="1">
      <c r="A44" s="736" t="s">
        <v>824</v>
      </c>
      <c r="B44" s="737">
        <v>95940</v>
      </c>
      <c r="C44" s="737">
        <v>57718.74</v>
      </c>
      <c r="D44" s="737">
        <v>38221.26</v>
      </c>
      <c r="E44" s="736" t="s">
        <v>606</v>
      </c>
      <c r="F44" s="738">
        <v>43100</v>
      </c>
      <c r="G44" s="560"/>
      <c r="H44" s="563"/>
      <c r="I44" s="563"/>
      <c r="J44" s="563"/>
      <c r="K44" s="560"/>
      <c r="L44" s="561"/>
      <c r="M44" s="561"/>
      <c r="N44" s="561"/>
    </row>
    <row r="45" spans="1:14" s="734" customFormat="1">
      <c r="A45" s="736" t="s">
        <v>824</v>
      </c>
      <c r="B45" s="737">
        <v>95940</v>
      </c>
      <c r="C45" s="737">
        <v>57718.74</v>
      </c>
      <c r="D45" s="737">
        <v>38221.26</v>
      </c>
      <c r="E45" s="736" t="s">
        <v>606</v>
      </c>
      <c r="F45" s="738">
        <v>43100</v>
      </c>
      <c r="G45" s="560"/>
      <c r="H45" s="563"/>
      <c r="I45" s="563"/>
      <c r="J45" s="563"/>
      <c r="K45" s="560"/>
      <c r="L45" s="561"/>
      <c r="M45" s="561"/>
      <c r="N45" s="561"/>
    </row>
    <row r="46" spans="1:14" s="734" customFormat="1">
      <c r="A46" s="736" t="s">
        <v>824</v>
      </c>
      <c r="B46" s="737">
        <v>95940</v>
      </c>
      <c r="C46" s="737">
        <v>57718.74</v>
      </c>
      <c r="D46" s="737">
        <v>38221.26</v>
      </c>
      <c r="E46" s="736" t="s">
        <v>606</v>
      </c>
      <c r="F46" s="738">
        <v>43100</v>
      </c>
      <c r="G46" s="560"/>
      <c r="H46" s="563"/>
      <c r="I46" s="563"/>
      <c r="J46" s="563"/>
      <c r="K46" s="560"/>
      <c r="L46" s="561"/>
      <c r="M46" s="561"/>
      <c r="N46" s="561"/>
    </row>
    <row r="47" spans="1:14" s="734" customFormat="1">
      <c r="A47" s="736" t="s">
        <v>824</v>
      </c>
      <c r="B47" s="737">
        <v>95940</v>
      </c>
      <c r="C47" s="737">
        <v>57718.74</v>
      </c>
      <c r="D47" s="737">
        <v>38221.26</v>
      </c>
      <c r="E47" s="736" t="s">
        <v>606</v>
      </c>
      <c r="F47" s="738">
        <v>43100</v>
      </c>
      <c r="G47" s="560"/>
      <c r="H47" s="563"/>
      <c r="I47" s="563"/>
      <c r="J47" s="563"/>
      <c r="K47" s="560"/>
      <c r="L47" s="561"/>
      <c r="M47" s="561"/>
      <c r="N47" s="561"/>
    </row>
    <row r="48" spans="1:14" s="734" customFormat="1">
      <c r="A48" s="736" t="s">
        <v>824</v>
      </c>
      <c r="B48" s="737">
        <v>95940</v>
      </c>
      <c r="C48" s="737">
        <v>57718.74</v>
      </c>
      <c r="D48" s="737">
        <v>38221.26</v>
      </c>
      <c r="E48" s="736" t="s">
        <v>606</v>
      </c>
      <c r="F48" s="738">
        <v>43100</v>
      </c>
      <c r="G48" s="560"/>
      <c r="H48" s="563"/>
      <c r="I48" s="563"/>
      <c r="J48" s="563"/>
      <c r="K48" s="560"/>
      <c r="L48" s="561"/>
      <c r="M48" s="561"/>
      <c r="N48" s="561"/>
    </row>
    <row r="49" spans="1:15" s="734" customFormat="1">
      <c r="A49" s="736" t="s">
        <v>824</v>
      </c>
      <c r="B49" s="737">
        <v>95940</v>
      </c>
      <c r="C49" s="737">
        <v>57718.74</v>
      </c>
      <c r="D49" s="737">
        <v>38221.26</v>
      </c>
      <c r="E49" s="736" t="s">
        <v>606</v>
      </c>
      <c r="F49" s="738">
        <v>43100</v>
      </c>
      <c r="G49" s="560"/>
      <c r="H49" s="563"/>
      <c r="I49" s="563"/>
      <c r="J49" s="563"/>
      <c r="K49" s="560"/>
      <c r="L49" s="561"/>
      <c r="M49" s="561"/>
      <c r="N49" s="561"/>
    </row>
    <row r="50" spans="1:15" s="734" customFormat="1">
      <c r="A50" s="736" t="s">
        <v>824</v>
      </c>
      <c r="B50" s="737">
        <v>95940</v>
      </c>
      <c r="C50" s="737">
        <v>57718.74</v>
      </c>
      <c r="D50" s="737">
        <v>38221.26</v>
      </c>
      <c r="E50" s="736" t="s">
        <v>606</v>
      </c>
      <c r="F50" s="738">
        <v>43100</v>
      </c>
      <c r="G50" s="560"/>
      <c r="H50" s="563"/>
      <c r="I50" s="563"/>
      <c r="J50" s="563"/>
      <c r="K50" s="560"/>
      <c r="L50" s="561"/>
      <c r="M50" s="561"/>
      <c r="N50" s="561"/>
    </row>
    <row r="51" spans="1:15" ht="18" customHeight="1">
      <c r="A51" s="736" t="s">
        <v>824</v>
      </c>
      <c r="B51" s="737">
        <v>95940</v>
      </c>
      <c r="C51" s="737">
        <v>57718.74</v>
      </c>
      <c r="D51" s="737">
        <v>38221.26</v>
      </c>
      <c r="E51" s="736" t="s">
        <v>606</v>
      </c>
      <c r="F51" s="738">
        <v>43100</v>
      </c>
      <c r="G51" s="556"/>
      <c r="H51" s="557"/>
      <c r="I51" s="557"/>
      <c r="J51" s="557"/>
      <c r="K51" s="557"/>
      <c r="L51" s="557"/>
      <c r="M51" s="557"/>
      <c r="N51" s="557"/>
    </row>
    <row r="52" spans="1:15" ht="18" customHeight="1">
      <c r="A52" s="736" t="s">
        <v>824</v>
      </c>
      <c r="B52" s="737">
        <v>95940</v>
      </c>
      <c r="C52" s="737">
        <v>57718.74</v>
      </c>
      <c r="D52" s="737">
        <v>38221.26</v>
      </c>
      <c r="E52" s="736" t="s">
        <v>606</v>
      </c>
      <c r="F52" s="738">
        <v>43100</v>
      </c>
      <c r="G52" s="556"/>
      <c r="H52" s="557"/>
      <c r="I52" s="557"/>
      <c r="J52" s="557"/>
      <c r="K52" s="557"/>
      <c r="L52" s="557"/>
      <c r="M52" s="557"/>
      <c r="N52" s="557"/>
    </row>
    <row r="53" spans="1:15" ht="18" hidden="1" customHeight="1">
      <c r="A53" s="736" t="s">
        <v>824</v>
      </c>
      <c r="B53" s="737">
        <v>95940</v>
      </c>
      <c r="C53" s="737">
        <v>57718.74</v>
      </c>
      <c r="D53" s="737">
        <v>38221.26</v>
      </c>
      <c r="E53" s="736" t="s">
        <v>606</v>
      </c>
      <c r="F53" s="738">
        <v>43100</v>
      </c>
      <c r="G53" s="559"/>
    </row>
    <row r="54" spans="1:15" ht="18" customHeight="1">
      <c r="A54" s="736" t="s">
        <v>824</v>
      </c>
      <c r="B54" s="737">
        <v>95940</v>
      </c>
      <c r="C54" s="737">
        <v>57718.74</v>
      </c>
      <c r="D54" s="737">
        <v>38221.26</v>
      </c>
      <c r="E54" s="736" t="s">
        <v>606</v>
      </c>
      <c r="F54" s="738">
        <v>43100</v>
      </c>
      <c r="G54" s="556"/>
      <c r="H54" s="557"/>
      <c r="I54" s="557"/>
      <c r="J54" s="557"/>
      <c r="K54" s="557"/>
      <c r="L54" s="557"/>
      <c r="M54" s="557"/>
      <c r="N54" s="557"/>
    </row>
    <row r="55" spans="1:15" ht="18" hidden="1" customHeight="1">
      <c r="A55" s="736" t="s">
        <v>824</v>
      </c>
      <c r="B55" s="737">
        <v>95940</v>
      </c>
      <c r="C55" s="737">
        <v>57718.74</v>
      </c>
      <c r="D55" s="737">
        <v>38221.26</v>
      </c>
      <c r="E55" s="736" t="s">
        <v>606</v>
      </c>
      <c r="F55" s="738">
        <v>43100</v>
      </c>
      <c r="G55" s="559"/>
    </row>
    <row r="56" spans="1:15" ht="18" hidden="1" customHeight="1">
      <c r="A56" s="736" t="s">
        <v>824</v>
      </c>
      <c r="B56" s="737">
        <v>95940</v>
      </c>
      <c r="C56" s="737">
        <v>57718.74</v>
      </c>
      <c r="D56" s="737">
        <v>38221.26</v>
      </c>
      <c r="E56" s="736" t="s">
        <v>606</v>
      </c>
      <c r="F56" s="738">
        <v>43100</v>
      </c>
      <c r="G56" s="559"/>
    </row>
    <row r="57" spans="1:15" ht="18" hidden="1" customHeight="1">
      <c r="A57" s="736" t="s">
        <v>824</v>
      </c>
      <c r="B57" s="737">
        <v>95940</v>
      </c>
      <c r="C57" s="737">
        <v>57718.74</v>
      </c>
      <c r="D57" s="737">
        <v>38221.26</v>
      </c>
      <c r="E57" s="736" t="s">
        <v>606</v>
      </c>
      <c r="F57" s="738">
        <v>43100</v>
      </c>
      <c r="G57" s="559"/>
    </row>
    <row r="58" spans="1:15" ht="18" hidden="1" customHeight="1">
      <c r="A58" s="736" t="s">
        <v>824</v>
      </c>
      <c r="B58" s="737">
        <v>95940</v>
      </c>
      <c r="C58" s="737">
        <v>57718.74</v>
      </c>
      <c r="D58" s="737">
        <v>38221.26</v>
      </c>
      <c r="E58" s="736" t="s">
        <v>606</v>
      </c>
      <c r="F58" s="738">
        <v>43100</v>
      </c>
      <c r="G58" s="559"/>
    </row>
    <row r="59" spans="1:15" ht="18" hidden="1" customHeight="1">
      <c r="A59" s="736" t="s">
        <v>824</v>
      </c>
      <c r="B59" s="737">
        <v>95940</v>
      </c>
      <c r="C59" s="737">
        <v>57718.74</v>
      </c>
      <c r="D59" s="737">
        <v>38221.26</v>
      </c>
      <c r="E59" s="736" t="s">
        <v>606</v>
      </c>
      <c r="F59" s="738">
        <v>43100</v>
      </c>
      <c r="G59" s="559"/>
    </row>
    <row r="60" spans="1:15" ht="18" customHeight="1">
      <c r="A60" s="736" t="s">
        <v>824</v>
      </c>
      <c r="B60" s="737">
        <v>95940</v>
      </c>
      <c r="C60" s="737">
        <v>57718.74</v>
      </c>
      <c r="D60" s="737">
        <v>38221.26</v>
      </c>
      <c r="E60" s="736" t="s">
        <v>606</v>
      </c>
      <c r="F60" s="738">
        <v>43100</v>
      </c>
      <c r="G60" s="556"/>
      <c r="H60" s="557"/>
      <c r="I60" s="557"/>
      <c r="J60" s="557"/>
      <c r="K60" s="557"/>
      <c r="L60" s="557"/>
      <c r="M60" s="557"/>
      <c r="N60" s="557"/>
      <c r="O60" s="558"/>
    </row>
    <row r="61" spans="1:15" ht="18" hidden="1" customHeight="1">
      <c r="A61" s="736" t="s">
        <v>824</v>
      </c>
      <c r="B61" s="737">
        <v>95940</v>
      </c>
      <c r="C61" s="737">
        <v>57718.74</v>
      </c>
      <c r="D61" s="737">
        <v>38221.26</v>
      </c>
      <c r="E61" s="736" t="s">
        <v>606</v>
      </c>
      <c r="F61" s="738">
        <v>43100</v>
      </c>
      <c r="G61" s="559"/>
    </row>
    <row r="62" spans="1:15" ht="18" customHeight="1">
      <c r="A62" s="736" t="s">
        <v>824</v>
      </c>
      <c r="B62" s="737">
        <v>95940</v>
      </c>
      <c r="C62" s="737">
        <v>47995.79</v>
      </c>
      <c r="D62" s="737">
        <v>47944.21</v>
      </c>
      <c r="E62" s="736" t="s">
        <v>606</v>
      </c>
      <c r="F62" s="738">
        <v>43100</v>
      </c>
      <c r="G62" s="556"/>
      <c r="H62" s="557"/>
      <c r="I62" s="557"/>
      <c r="J62" s="557"/>
      <c r="K62" s="557"/>
      <c r="L62" s="557"/>
      <c r="M62" s="557"/>
      <c r="N62" s="557"/>
    </row>
    <row r="63" spans="1:15" ht="18" customHeight="1">
      <c r="A63" s="736" t="s">
        <v>609</v>
      </c>
      <c r="B63" s="737">
        <v>95000</v>
      </c>
      <c r="C63" s="737">
        <v>95000</v>
      </c>
      <c r="D63" s="737">
        <v>0</v>
      </c>
      <c r="E63" s="736" t="s">
        <v>606</v>
      </c>
      <c r="F63" s="738">
        <v>42522</v>
      </c>
      <c r="G63" s="556"/>
      <c r="H63" s="557"/>
      <c r="I63" s="557"/>
      <c r="J63" s="557"/>
      <c r="K63" s="557"/>
      <c r="L63" s="557"/>
      <c r="M63" s="557"/>
      <c r="N63" s="557"/>
    </row>
    <row r="64" spans="1:15" ht="18" customHeight="1">
      <c r="A64" s="736" t="s">
        <v>610</v>
      </c>
      <c r="B64" s="737">
        <v>18000</v>
      </c>
      <c r="C64" s="737">
        <v>18000</v>
      </c>
      <c r="D64" s="737">
        <v>0</v>
      </c>
      <c r="E64" s="736" t="s">
        <v>606</v>
      </c>
      <c r="F64" s="738">
        <v>42522</v>
      </c>
      <c r="G64" s="556"/>
      <c r="H64" s="557"/>
      <c r="I64" s="557"/>
      <c r="J64" s="557"/>
      <c r="K64" s="557"/>
      <c r="L64" s="557"/>
      <c r="M64" s="557"/>
      <c r="N64" s="557"/>
    </row>
    <row r="65" spans="1:14" ht="18" customHeight="1">
      <c r="A65" s="736" t="s">
        <v>833</v>
      </c>
      <c r="B65" s="737">
        <v>122436</v>
      </c>
      <c r="C65" s="737">
        <v>73659.08</v>
      </c>
      <c r="D65" s="737">
        <v>48776.92</v>
      </c>
      <c r="E65" s="736" t="s">
        <v>606</v>
      </c>
      <c r="F65" s="738">
        <v>43100</v>
      </c>
      <c r="G65" s="556"/>
      <c r="H65" s="557"/>
      <c r="I65" s="557"/>
      <c r="J65" s="557"/>
      <c r="K65" s="557"/>
      <c r="L65" s="557"/>
      <c r="M65" s="557"/>
      <c r="N65" s="557"/>
    </row>
    <row r="66" spans="1:14" ht="18" customHeight="1">
      <c r="A66" s="736" t="s">
        <v>833</v>
      </c>
      <c r="B66" s="737">
        <v>122436</v>
      </c>
      <c r="C66" s="737">
        <v>73659.08</v>
      </c>
      <c r="D66" s="737">
        <v>48776.92</v>
      </c>
      <c r="E66" s="736" t="s">
        <v>606</v>
      </c>
      <c r="F66" s="738">
        <v>43100</v>
      </c>
      <c r="G66" s="556"/>
      <c r="H66" s="557"/>
      <c r="I66" s="557"/>
      <c r="J66" s="557"/>
      <c r="K66" s="557"/>
      <c r="L66" s="557"/>
      <c r="M66" s="557"/>
      <c r="N66" s="557"/>
    </row>
    <row r="67" spans="1:14" ht="18" customHeight="1">
      <c r="A67" s="736" t="s">
        <v>833</v>
      </c>
      <c r="B67" s="737">
        <v>122436</v>
      </c>
      <c r="C67" s="737">
        <v>73659.08</v>
      </c>
      <c r="D67" s="737">
        <v>48776.92</v>
      </c>
      <c r="E67" s="736" t="s">
        <v>606</v>
      </c>
      <c r="F67" s="738">
        <v>43100</v>
      </c>
      <c r="G67" s="556"/>
      <c r="H67" s="557"/>
      <c r="I67" s="557"/>
      <c r="J67" s="557"/>
      <c r="K67" s="557"/>
      <c r="L67" s="557"/>
      <c r="M67" s="557"/>
      <c r="N67" s="557"/>
    </row>
    <row r="68" spans="1:14" ht="18" hidden="1" customHeight="1">
      <c r="A68" s="736" t="s">
        <v>833</v>
      </c>
      <c r="B68" s="737">
        <v>122436</v>
      </c>
      <c r="C68" s="737">
        <v>73659.08</v>
      </c>
      <c r="D68" s="737">
        <v>48776.92</v>
      </c>
      <c r="E68" s="736" t="s">
        <v>606</v>
      </c>
      <c r="F68" s="738">
        <v>43100</v>
      </c>
      <c r="G68" s="559"/>
    </row>
    <row r="69" spans="1:14" ht="18" customHeight="1">
      <c r="A69" s="736" t="s">
        <v>833</v>
      </c>
      <c r="B69" s="737">
        <v>122436</v>
      </c>
      <c r="C69" s="737">
        <v>73659.08</v>
      </c>
      <c r="D69" s="737">
        <v>48776.92</v>
      </c>
      <c r="E69" s="736" t="s">
        <v>606</v>
      </c>
      <c r="F69" s="738">
        <v>43100</v>
      </c>
      <c r="G69" s="556"/>
      <c r="H69" s="557"/>
      <c r="I69" s="557"/>
      <c r="J69" s="557"/>
      <c r="K69" s="557"/>
      <c r="L69" s="557"/>
      <c r="M69" s="557"/>
      <c r="N69" s="557"/>
    </row>
    <row r="70" spans="1:14" ht="18" hidden="1" customHeight="1">
      <c r="A70" s="736" t="s">
        <v>833</v>
      </c>
      <c r="B70" s="737">
        <v>122436</v>
      </c>
      <c r="C70" s="737">
        <v>73659.08</v>
      </c>
      <c r="D70" s="737">
        <v>48776.92</v>
      </c>
      <c r="E70" s="736" t="s">
        <v>606</v>
      </c>
      <c r="F70" s="738">
        <v>43100</v>
      </c>
      <c r="G70" s="559"/>
    </row>
    <row r="71" spans="1:14" ht="18" customHeight="1">
      <c r="A71" s="736" t="s">
        <v>833</v>
      </c>
      <c r="B71" s="737">
        <v>122436</v>
      </c>
      <c r="C71" s="737">
        <v>73659.08</v>
      </c>
      <c r="D71" s="737">
        <v>48776.92</v>
      </c>
      <c r="E71" s="736" t="s">
        <v>606</v>
      </c>
      <c r="F71" s="738">
        <v>43100</v>
      </c>
      <c r="G71" s="556"/>
      <c r="H71" s="557"/>
      <c r="I71" s="557"/>
      <c r="J71" s="557"/>
      <c r="K71" s="557"/>
      <c r="L71" s="557"/>
      <c r="M71" s="557"/>
      <c r="N71" s="557"/>
    </row>
    <row r="72" spans="1:14" ht="18" customHeight="1">
      <c r="A72" s="736" t="s">
        <v>833</v>
      </c>
      <c r="B72" s="737">
        <v>122436</v>
      </c>
      <c r="C72" s="737">
        <v>73659.08</v>
      </c>
      <c r="D72" s="737">
        <v>48776.92</v>
      </c>
      <c r="E72" s="736" t="s">
        <v>606</v>
      </c>
      <c r="F72" s="738">
        <v>43100</v>
      </c>
      <c r="G72" s="556"/>
      <c r="H72" s="557"/>
      <c r="I72" s="557"/>
      <c r="J72" s="557"/>
      <c r="K72" s="557"/>
      <c r="L72" s="557"/>
      <c r="M72" s="557"/>
      <c r="N72" s="557"/>
    </row>
    <row r="73" spans="1:14" ht="18" hidden="1" customHeight="1">
      <c r="A73" s="736" t="s">
        <v>833</v>
      </c>
      <c r="B73" s="737">
        <v>122436</v>
      </c>
      <c r="C73" s="737">
        <v>73659.08</v>
      </c>
      <c r="D73" s="737">
        <v>48776.92</v>
      </c>
      <c r="E73" s="736" t="s">
        <v>606</v>
      </c>
      <c r="F73" s="738">
        <v>43100</v>
      </c>
      <c r="G73" s="559"/>
    </row>
    <row r="74" spans="1:14" ht="18" customHeight="1">
      <c r="A74" s="736" t="s">
        <v>833</v>
      </c>
      <c r="B74" s="737">
        <v>122436</v>
      </c>
      <c r="C74" s="737">
        <v>73659.08</v>
      </c>
      <c r="D74" s="737">
        <v>48776.92</v>
      </c>
      <c r="E74" s="736" t="s">
        <v>606</v>
      </c>
      <c r="F74" s="738">
        <v>43100</v>
      </c>
      <c r="G74" s="556"/>
      <c r="H74" s="557"/>
      <c r="I74" s="557"/>
      <c r="J74" s="557"/>
      <c r="K74" s="557"/>
      <c r="L74" s="557"/>
      <c r="M74" s="557"/>
      <c r="N74" s="557"/>
    </row>
    <row r="75" spans="1:14" ht="18" customHeight="1">
      <c r="A75" s="736" t="s">
        <v>833</v>
      </c>
      <c r="B75" s="737">
        <v>122436</v>
      </c>
      <c r="C75" s="737">
        <v>73659.08</v>
      </c>
      <c r="D75" s="737">
        <v>48776.92</v>
      </c>
      <c r="E75" s="736" t="s">
        <v>606</v>
      </c>
      <c r="F75" s="738">
        <v>43100</v>
      </c>
      <c r="G75" s="556"/>
      <c r="H75" s="557"/>
      <c r="I75" s="557"/>
      <c r="J75" s="557"/>
      <c r="K75" s="557"/>
      <c r="L75" s="557"/>
      <c r="M75" s="557"/>
      <c r="N75" s="557"/>
    </row>
    <row r="76" spans="1:14" ht="18" customHeight="1">
      <c r="A76" s="736" t="s">
        <v>833</v>
      </c>
      <c r="B76" s="737">
        <v>122436</v>
      </c>
      <c r="C76" s="737">
        <v>73659.08</v>
      </c>
      <c r="D76" s="737">
        <v>48776.92</v>
      </c>
      <c r="E76" s="736" t="s">
        <v>606</v>
      </c>
      <c r="F76" s="738">
        <v>43100</v>
      </c>
      <c r="G76" s="556"/>
      <c r="H76" s="557"/>
      <c r="I76" s="557"/>
      <c r="J76" s="557"/>
      <c r="K76" s="557"/>
      <c r="L76" s="557"/>
      <c r="M76" s="557"/>
      <c r="N76" s="557"/>
    </row>
    <row r="77" spans="1:14" ht="18" customHeight="1">
      <c r="A77" s="736" t="s">
        <v>833</v>
      </c>
      <c r="B77" s="737">
        <v>122436</v>
      </c>
      <c r="C77" s="737">
        <v>73659.08</v>
      </c>
      <c r="D77" s="737">
        <v>48776.92</v>
      </c>
      <c r="E77" s="736" t="s">
        <v>606</v>
      </c>
      <c r="F77" s="738">
        <v>43100</v>
      </c>
      <c r="G77" s="556"/>
      <c r="H77" s="557"/>
      <c r="I77" s="557"/>
      <c r="J77" s="557"/>
      <c r="K77" s="557"/>
      <c r="L77" s="557"/>
      <c r="M77" s="557"/>
      <c r="N77" s="557"/>
    </row>
    <row r="78" spans="1:14" ht="18" customHeight="1">
      <c r="A78" s="736" t="s">
        <v>833</v>
      </c>
      <c r="B78" s="737">
        <v>122436</v>
      </c>
      <c r="C78" s="737">
        <v>73659.08</v>
      </c>
      <c r="D78" s="737">
        <v>48776.92</v>
      </c>
      <c r="E78" s="736" t="s">
        <v>606</v>
      </c>
      <c r="F78" s="738">
        <v>43100</v>
      </c>
      <c r="G78" s="556"/>
      <c r="H78" s="557"/>
      <c r="I78" s="557"/>
      <c r="J78" s="557"/>
      <c r="K78" s="557"/>
      <c r="L78" s="557"/>
      <c r="M78" s="557"/>
      <c r="N78" s="557"/>
    </row>
    <row r="79" spans="1:14" ht="18" customHeight="1">
      <c r="A79" s="736" t="s">
        <v>833</v>
      </c>
      <c r="B79" s="737">
        <v>122436</v>
      </c>
      <c r="C79" s="737">
        <v>73659.08</v>
      </c>
      <c r="D79" s="737">
        <v>48776.92</v>
      </c>
      <c r="E79" s="736" t="s">
        <v>606</v>
      </c>
      <c r="F79" s="738">
        <v>43100</v>
      </c>
      <c r="G79" s="556"/>
      <c r="H79" s="557"/>
      <c r="I79" s="557"/>
      <c r="J79" s="557"/>
      <c r="K79" s="557"/>
      <c r="L79" s="557"/>
      <c r="M79" s="557"/>
      <c r="N79" s="557"/>
    </row>
    <row r="80" spans="1:14" ht="18" customHeight="1">
      <c r="A80" s="736" t="s">
        <v>833</v>
      </c>
      <c r="B80" s="737">
        <v>122436</v>
      </c>
      <c r="C80" s="737">
        <v>73659.08</v>
      </c>
      <c r="D80" s="737">
        <v>48776.92</v>
      </c>
      <c r="E80" s="736" t="s">
        <v>606</v>
      </c>
      <c r="F80" s="738">
        <v>43100</v>
      </c>
      <c r="G80" s="556"/>
      <c r="H80" s="557"/>
      <c r="I80" s="557"/>
      <c r="J80" s="557"/>
      <c r="K80" s="557"/>
      <c r="L80" s="557"/>
      <c r="M80" s="557"/>
      <c r="N80" s="557"/>
    </row>
    <row r="81" spans="1:14" ht="18" customHeight="1">
      <c r="A81" s="736" t="s">
        <v>833</v>
      </c>
      <c r="B81" s="737">
        <v>122436</v>
      </c>
      <c r="C81" s="737">
        <v>73659.08</v>
      </c>
      <c r="D81" s="737">
        <v>48776.92</v>
      </c>
      <c r="E81" s="736" t="s">
        <v>606</v>
      </c>
      <c r="F81" s="738">
        <v>43100</v>
      </c>
      <c r="G81" s="556"/>
      <c r="H81" s="557"/>
      <c r="I81" s="557"/>
      <c r="J81" s="557"/>
      <c r="K81" s="557"/>
      <c r="L81" s="557"/>
      <c r="M81" s="557"/>
      <c r="N81" s="557"/>
    </row>
    <row r="82" spans="1:14" ht="18" customHeight="1">
      <c r="A82" s="736" t="s">
        <v>833</v>
      </c>
      <c r="B82" s="737">
        <v>122436</v>
      </c>
      <c r="C82" s="737">
        <v>73659.08</v>
      </c>
      <c r="D82" s="737">
        <v>48776.92</v>
      </c>
      <c r="E82" s="736" t="s">
        <v>606</v>
      </c>
      <c r="F82" s="738">
        <v>43100</v>
      </c>
      <c r="G82" s="556"/>
      <c r="H82" s="557"/>
      <c r="I82" s="557"/>
      <c r="J82" s="557"/>
      <c r="K82" s="557"/>
      <c r="L82" s="557"/>
      <c r="M82" s="557"/>
      <c r="N82" s="557"/>
    </row>
    <row r="83" spans="1:14" ht="18" customHeight="1">
      <c r="A83" s="736" t="s">
        <v>833</v>
      </c>
      <c r="B83" s="737">
        <v>122436</v>
      </c>
      <c r="C83" s="737">
        <v>73659.08</v>
      </c>
      <c r="D83" s="737">
        <v>48776.92</v>
      </c>
      <c r="E83" s="736" t="s">
        <v>606</v>
      </c>
      <c r="F83" s="738">
        <v>43100</v>
      </c>
      <c r="G83" s="556"/>
      <c r="H83" s="557"/>
      <c r="I83" s="557"/>
      <c r="J83" s="557"/>
      <c r="K83" s="557"/>
      <c r="L83" s="557"/>
      <c r="M83" s="557"/>
      <c r="N83" s="557"/>
    </row>
    <row r="84" spans="1:14" ht="18" customHeight="1">
      <c r="A84" s="736" t="s">
        <v>833</v>
      </c>
      <c r="B84" s="737">
        <v>122436</v>
      </c>
      <c r="C84" s="737">
        <v>73659.08</v>
      </c>
      <c r="D84" s="737">
        <v>48776.92</v>
      </c>
      <c r="E84" s="736" t="s">
        <v>606</v>
      </c>
      <c r="F84" s="738">
        <v>43100</v>
      </c>
      <c r="G84" s="556"/>
      <c r="H84" s="557"/>
      <c r="I84" s="557"/>
      <c r="J84" s="557"/>
      <c r="K84" s="557"/>
      <c r="L84" s="557"/>
      <c r="M84" s="557"/>
      <c r="N84" s="557"/>
    </row>
    <row r="85" spans="1:14" ht="18" customHeight="1">
      <c r="A85" s="736" t="s">
        <v>833</v>
      </c>
      <c r="B85" s="737">
        <v>122436</v>
      </c>
      <c r="C85" s="737">
        <v>73659.08</v>
      </c>
      <c r="D85" s="737">
        <v>48776.92</v>
      </c>
      <c r="E85" s="736" t="s">
        <v>606</v>
      </c>
      <c r="F85" s="738">
        <v>43100</v>
      </c>
      <c r="G85" s="556"/>
      <c r="H85" s="557"/>
      <c r="I85" s="557"/>
      <c r="J85" s="557"/>
      <c r="K85" s="557"/>
      <c r="L85" s="557"/>
      <c r="M85" s="557"/>
      <c r="N85" s="557"/>
    </row>
    <row r="86" spans="1:14" ht="18" customHeight="1">
      <c r="A86" s="736" t="s">
        <v>833</v>
      </c>
      <c r="B86" s="737">
        <v>122436</v>
      </c>
      <c r="C86" s="737">
        <v>73659.08</v>
      </c>
      <c r="D86" s="737">
        <v>48776.92</v>
      </c>
      <c r="E86" s="736" t="s">
        <v>606</v>
      </c>
      <c r="F86" s="738">
        <v>43100</v>
      </c>
      <c r="G86" s="556"/>
      <c r="H86" s="557"/>
      <c r="I86" s="557"/>
      <c r="J86" s="557"/>
      <c r="K86" s="557"/>
      <c r="L86" s="557"/>
      <c r="M86" s="557"/>
      <c r="N86" s="557"/>
    </row>
    <row r="87" spans="1:14" ht="18" hidden="1" customHeight="1">
      <c r="A87" s="736" t="s">
        <v>833</v>
      </c>
      <c r="B87" s="737">
        <v>122436</v>
      </c>
      <c r="C87" s="737">
        <v>73659.08</v>
      </c>
      <c r="D87" s="737">
        <v>48776.92</v>
      </c>
      <c r="E87" s="736" t="s">
        <v>606</v>
      </c>
      <c r="F87" s="738">
        <v>43100</v>
      </c>
      <c r="G87" s="559"/>
    </row>
    <row r="88" spans="1:14" ht="18" hidden="1" customHeight="1">
      <c r="A88" s="736" t="s">
        <v>873</v>
      </c>
      <c r="B88" s="737">
        <v>6144000</v>
      </c>
      <c r="C88" s="737">
        <v>5778285.7000000002</v>
      </c>
      <c r="D88" s="737">
        <v>365714.3</v>
      </c>
      <c r="E88" s="736" t="s">
        <v>606</v>
      </c>
      <c r="F88" s="738">
        <v>42522</v>
      </c>
      <c r="G88" s="559"/>
    </row>
    <row r="89" spans="1:14" ht="18" hidden="1" customHeight="1">
      <c r="A89" s="736" t="s">
        <v>874</v>
      </c>
      <c r="B89" s="737">
        <v>6144000</v>
      </c>
      <c r="C89" s="737">
        <v>5778285.7000000002</v>
      </c>
      <c r="D89" s="737">
        <v>365714.3</v>
      </c>
      <c r="E89" s="736" t="s">
        <v>606</v>
      </c>
      <c r="F89" s="738">
        <v>42522</v>
      </c>
      <c r="G89" s="559"/>
    </row>
    <row r="90" spans="1:14" ht="18" customHeight="1">
      <c r="A90" s="736" t="s">
        <v>611</v>
      </c>
      <c r="B90" s="737">
        <v>24000</v>
      </c>
      <c r="C90" s="737">
        <v>0</v>
      </c>
      <c r="D90" s="737">
        <v>24000</v>
      </c>
      <c r="E90" s="736" t="s">
        <v>606</v>
      </c>
      <c r="F90" s="738">
        <v>44104</v>
      </c>
      <c r="G90" s="556"/>
      <c r="H90" s="557"/>
      <c r="I90" s="557"/>
      <c r="J90" s="557"/>
      <c r="K90" s="557"/>
      <c r="L90" s="557"/>
      <c r="M90" s="557"/>
      <c r="N90" s="557"/>
    </row>
    <row r="91" spans="1:14" ht="18" customHeight="1">
      <c r="A91" s="736" t="s">
        <v>611</v>
      </c>
      <c r="B91" s="737">
        <v>24000</v>
      </c>
      <c r="C91" s="737">
        <v>0</v>
      </c>
      <c r="D91" s="737">
        <v>24000</v>
      </c>
      <c r="E91" s="736" t="s">
        <v>606</v>
      </c>
      <c r="F91" s="738">
        <v>44104</v>
      </c>
      <c r="G91" s="556"/>
      <c r="H91" s="557"/>
      <c r="I91" s="557"/>
      <c r="J91" s="557"/>
      <c r="K91" s="557"/>
      <c r="L91" s="557"/>
      <c r="M91" s="557"/>
      <c r="N91" s="557"/>
    </row>
    <row r="92" spans="1:14" ht="18" customHeight="1">
      <c r="A92" s="736" t="s">
        <v>611</v>
      </c>
      <c r="B92" s="737">
        <v>24000</v>
      </c>
      <c r="C92" s="737">
        <v>0</v>
      </c>
      <c r="D92" s="737">
        <v>24000</v>
      </c>
      <c r="E92" s="736" t="s">
        <v>606</v>
      </c>
      <c r="F92" s="738">
        <v>44104</v>
      </c>
      <c r="G92" s="556"/>
      <c r="H92" s="557"/>
      <c r="I92" s="557"/>
      <c r="J92" s="557"/>
      <c r="K92" s="557"/>
      <c r="L92" s="557"/>
      <c r="M92" s="557"/>
      <c r="N92" s="557"/>
    </row>
    <row r="93" spans="1:14" ht="18" customHeight="1">
      <c r="A93" s="736" t="s">
        <v>611</v>
      </c>
      <c r="B93" s="737">
        <v>24000</v>
      </c>
      <c r="C93" s="737">
        <v>0</v>
      </c>
      <c r="D93" s="737">
        <v>24000</v>
      </c>
      <c r="E93" s="736" t="s">
        <v>606</v>
      </c>
      <c r="F93" s="738">
        <v>44104</v>
      </c>
      <c r="G93" s="556"/>
      <c r="H93" s="557"/>
      <c r="I93" s="557"/>
      <c r="J93" s="557"/>
      <c r="K93" s="557"/>
      <c r="L93" s="557"/>
      <c r="M93" s="557"/>
      <c r="N93" s="557"/>
    </row>
    <row r="94" spans="1:14" ht="18" customHeight="1">
      <c r="A94" s="736" t="s">
        <v>611</v>
      </c>
      <c r="B94" s="737">
        <v>24000</v>
      </c>
      <c r="C94" s="737">
        <v>0</v>
      </c>
      <c r="D94" s="737">
        <v>24000</v>
      </c>
      <c r="E94" s="736" t="s">
        <v>606</v>
      </c>
      <c r="F94" s="738">
        <v>44104</v>
      </c>
      <c r="G94" s="556"/>
      <c r="H94" s="557"/>
      <c r="I94" s="557"/>
      <c r="J94" s="557"/>
      <c r="K94" s="557"/>
      <c r="L94" s="557"/>
      <c r="M94" s="557"/>
      <c r="N94" s="557"/>
    </row>
    <row r="95" spans="1:14" ht="18" customHeight="1">
      <c r="A95" s="736" t="s">
        <v>611</v>
      </c>
      <c r="B95" s="737">
        <v>24000</v>
      </c>
      <c r="C95" s="737">
        <v>0</v>
      </c>
      <c r="D95" s="737">
        <v>24000</v>
      </c>
      <c r="E95" s="736" t="s">
        <v>606</v>
      </c>
      <c r="F95" s="738">
        <v>44104</v>
      </c>
      <c r="G95" s="556"/>
      <c r="H95" s="557"/>
      <c r="I95" s="557"/>
      <c r="J95" s="557"/>
      <c r="K95" s="557"/>
      <c r="L95" s="557"/>
      <c r="M95" s="557"/>
      <c r="N95" s="557"/>
    </row>
    <row r="96" spans="1:14" ht="18" customHeight="1">
      <c r="A96" s="736" t="s">
        <v>611</v>
      </c>
      <c r="B96" s="737">
        <v>24000</v>
      </c>
      <c r="C96" s="737">
        <v>0</v>
      </c>
      <c r="D96" s="737">
        <v>24000</v>
      </c>
      <c r="E96" s="736" t="s">
        <v>606</v>
      </c>
      <c r="F96" s="738">
        <v>44104</v>
      </c>
      <c r="G96" s="556"/>
      <c r="H96" s="557"/>
      <c r="I96" s="557"/>
      <c r="J96" s="557"/>
      <c r="K96" s="557"/>
      <c r="L96" s="557"/>
      <c r="M96" s="557"/>
      <c r="N96" s="557"/>
    </row>
    <row r="97" spans="1:14" ht="18" customHeight="1">
      <c r="A97" s="736" t="s">
        <v>611</v>
      </c>
      <c r="B97" s="737">
        <v>24000</v>
      </c>
      <c r="C97" s="737">
        <v>0</v>
      </c>
      <c r="D97" s="737">
        <v>24000</v>
      </c>
      <c r="E97" s="736" t="s">
        <v>606</v>
      </c>
      <c r="F97" s="738">
        <v>44104</v>
      </c>
      <c r="G97" s="556"/>
      <c r="H97" s="557"/>
      <c r="I97" s="557"/>
      <c r="J97" s="557"/>
      <c r="K97" s="557"/>
      <c r="L97" s="557"/>
      <c r="M97" s="557"/>
      <c r="N97" s="557"/>
    </row>
    <row r="98" spans="1:14" ht="18" customHeight="1">
      <c r="A98" s="736" t="s">
        <v>611</v>
      </c>
      <c r="B98" s="737">
        <v>8500</v>
      </c>
      <c r="C98" s="737">
        <v>8500</v>
      </c>
      <c r="D98" s="737">
        <v>0</v>
      </c>
      <c r="E98" s="736" t="s">
        <v>606</v>
      </c>
      <c r="F98" s="738">
        <v>42522</v>
      </c>
      <c r="G98" s="556"/>
      <c r="H98" s="557"/>
      <c r="I98" s="557"/>
      <c r="J98" s="557"/>
      <c r="K98" s="557"/>
      <c r="L98" s="557"/>
      <c r="M98" s="557"/>
      <c r="N98" s="557"/>
    </row>
    <row r="99" spans="1:14" ht="18" customHeight="1">
      <c r="A99" s="736" t="s">
        <v>611</v>
      </c>
      <c r="B99" s="737">
        <v>8500</v>
      </c>
      <c r="C99" s="737">
        <v>8500</v>
      </c>
      <c r="D99" s="737">
        <v>0</v>
      </c>
      <c r="E99" s="736" t="s">
        <v>606</v>
      </c>
      <c r="F99" s="738">
        <v>42522</v>
      </c>
      <c r="G99" s="556"/>
      <c r="H99" s="557"/>
      <c r="I99" s="557"/>
      <c r="J99" s="557"/>
      <c r="K99" s="557"/>
      <c r="L99" s="557"/>
      <c r="M99" s="557"/>
      <c r="N99" s="557"/>
    </row>
    <row r="100" spans="1:14" ht="18" customHeight="1">
      <c r="A100" s="736" t="s">
        <v>611</v>
      </c>
      <c r="B100" s="737">
        <v>8500</v>
      </c>
      <c r="C100" s="737">
        <v>8500</v>
      </c>
      <c r="D100" s="737">
        <v>0</v>
      </c>
      <c r="E100" s="736" t="s">
        <v>606</v>
      </c>
      <c r="F100" s="738">
        <v>42522</v>
      </c>
      <c r="G100" s="556"/>
      <c r="H100" s="557"/>
      <c r="I100" s="557"/>
      <c r="J100" s="557"/>
      <c r="K100" s="557"/>
      <c r="L100" s="557"/>
      <c r="M100" s="557"/>
      <c r="N100" s="557"/>
    </row>
    <row r="101" spans="1:14" ht="18" customHeight="1">
      <c r="A101" s="736" t="s">
        <v>611</v>
      </c>
      <c r="B101" s="737">
        <v>8500</v>
      </c>
      <c r="C101" s="737">
        <v>8500</v>
      </c>
      <c r="D101" s="737">
        <v>0</v>
      </c>
      <c r="E101" s="736" t="s">
        <v>606</v>
      </c>
      <c r="F101" s="738">
        <v>42522</v>
      </c>
      <c r="G101" s="556"/>
      <c r="H101" s="557"/>
      <c r="I101" s="557"/>
      <c r="J101" s="557"/>
      <c r="K101" s="557"/>
      <c r="L101" s="557"/>
      <c r="M101" s="557"/>
      <c r="N101" s="557"/>
    </row>
    <row r="102" spans="1:14" ht="18" customHeight="1">
      <c r="A102" s="736" t="s">
        <v>611</v>
      </c>
      <c r="B102" s="737">
        <v>8500</v>
      </c>
      <c r="C102" s="737">
        <v>8500</v>
      </c>
      <c r="D102" s="737">
        <v>0</v>
      </c>
      <c r="E102" s="736" t="s">
        <v>606</v>
      </c>
      <c r="F102" s="738">
        <v>42522</v>
      </c>
      <c r="G102" s="556"/>
      <c r="H102" s="557"/>
      <c r="I102" s="557"/>
      <c r="J102" s="557"/>
      <c r="K102" s="557"/>
      <c r="L102" s="557"/>
      <c r="M102" s="557"/>
      <c r="N102" s="557"/>
    </row>
    <row r="103" spans="1:14" ht="18" customHeight="1">
      <c r="A103" s="736" t="s">
        <v>611</v>
      </c>
      <c r="B103" s="737">
        <v>8500</v>
      </c>
      <c r="C103" s="737">
        <v>8500</v>
      </c>
      <c r="D103" s="737">
        <v>0</v>
      </c>
      <c r="E103" s="736" t="s">
        <v>606</v>
      </c>
      <c r="F103" s="738">
        <v>42522</v>
      </c>
      <c r="G103" s="556"/>
      <c r="H103" s="557"/>
      <c r="I103" s="557"/>
      <c r="J103" s="557"/>
      <c r="K103" s="557"/>
      <c r="L103" s="557"/>
      <c r="M103" s="557"/>
      <c r="N103" s="557"/>
    </row>
    <row r="104" spans="1:14" ht="18" customHeight="1">
      <c r="A104" s="736" t="s">
        <v>611</v>
      </c>
      <c r="B104" s="737">
        <v>5000</v>
      </c>
      <c r="C104" s="737">
        <v>5000</v>
      </c>
      <c r="D104" s="737">
        <v>0</v>
      </c>
      <c r="E104" s="736" t="s">
        <v>606</v>
      </c>
      <c r="F104" s="738">
        <v>42522</v>
      </c>
      <c r="G104" s="556"/>
      <c r="H104" s="557"/>
      <c r="I104" s="557"/>
      <c r="J104" s="557"/>
      <c r="K104" s="557"/>
      <c r="L104" s="557"/>
      <c r="M104" s="557"/>
      <c r="N104" s="557"/>
    </row>
    <row r="105" spans="1:14" ht="18" customHeight="1">
      <c r="A105" s="736" t="s">
        <v>611</v>
      </c>
      <c r="B105" s="737">
        <v>8500</v>
      </c>
      <c r="C105" s="737">
        <v>8500</v>
      </c>
      <c r="D105" s="737">
        <v>0</v>
      </c>
      <c r="E105" s="736" t="s">
        <v>606</v>
      </c>
      <c r="F105" s="738">
        <v>42522</v>
      </c>
      <c r="G105" s="556"/>
      <c r="H105" s="557"/>
      <c r="I105" s="557"/>
      <c r="J105" s="557"/>
      <c r="K105" s="557"/>
      <c r="L105" s="557"/>
      <c r="M105" s="557"/>
      <c r="N105" s="557"/>
    </row>
    <row r="106" spans="1:14" ht="18" customHeight="1">
      <c r="A106" s="736" t="s">
        <v>611</v>
      </c>
      <c r="B106" s="737">
        <v>8500</v>
      </c>
      <c r="C106" s="737">
        <v>8500</v>
      </c>
      <c r="D106" s="737">
        <v>0</v>
      </c>
      <c r="E106" s="736" t="s">
        <v>606</v>
      </c>
      <c r="F106" s="738">
        <v>42522</v>
      </c>
      <c r="G106" s="556"/>
      <c r="H106" s="557"/>
      <c r="I106" s="557"/>
      <c r="J106" s="557"/>
      <c r="K106" s="557"/>
      <c r="L106" s="557"/>
      <c r="M106" s="557"/>
      <c r="N106" s="557"/>
    </row>
    <row r="107" spans="1:14" ht="18" customHeight="1">
      <c r="A107" s="736" t="s">
        <v>611</v>
      </c>
      <c r="B107" s="737">
        <v>8500</v>
      </c>
      <c r="C107" s="737">
        <v>8500</v>
      </c>
      <c r="D107" s="737">
        <v>0</v>
      </c>
      <c r="E107" s="736" t="s">
        <v>606</v>
      </c>
      <c r="F107" s="738">
        <v>42522</v>
      </c>
      <c r="G107" s="556"/>
      <c r="H107" s="557"/>
      <c r="I107" s="557"/>
      <c r="J107" s="557"/>
      <c r="K107" s="557"/>
      <c r="L107" s="557"/>
      <c r="M107" s="557"/>
      <c r="N107" s="557"/>
    </row>
    <row r="108" spans="1:14" ht="18" customHeight="1">
      <c r="A108" s="736" t="s">
        <v>611</v>
      </c>
      <c r="B108" s="737">
        <v>8500</v>
      </c>
      <c r="C108" s="737">
        <v>8500</v>
      </c>
      <c r="D108" s="737">
        <v>0</v>
      </c>
      <c r="E108" s="736" t="s">
        <v>606</v>
      </c>
      <c r="F108" s="738">
        <v>42522</v>
      </c>
      <c r="G108" s="556"/>
      <c r="H108" s="557"/>
      <c r="I108" s="557"/>
      <c r="J108" s="557"/>
      <c r="K108" s="557"/>
      <c r="L108" s="557"/>
      <c r="M108" s="557"/>
      <c r="N108" s="557"/>
    </row>
    <row r="109" spans="1:14" ht="24.75" customHeight="1">
      <c r="A109" s="736" t="s">
        <v>611</v>
      </c>
      <c r="B109" s="737">
        <v>8500</v>
      </c>
      <c r="C109" s="737">
        <v>8500</v>
      </c>
      <c r="D109" s="737">
        <v>0</v>
      </c>
      <c r="E109" s="736" t="s">
        <v>606</v>
      </c>
      <c r="F109" s="738">
        <v>42522</v>
      </c>
      <c r="G109" s="556"/>
      <c r="H109" s="557"/>
      <c r="I109" s="557"/>
      <c r="J109" s="557"/>
      <c r="K109" s="557"/>
      <c r="L109" s="557"/>
      <c r="M109" s="557"/>
      <c r="N109" s="557"/>
    </row>
    <row r="110" spans="1:14" ht="24.75" customHeight="1">
      <c r="A110" s="736" t="s">
        <v>611</v>
      </c>
      <c r="B110" s="737">
        <v>8500</v>
      </c>
      <c r="C110" s="737">
        <v>8500</v>
      </c>
      <c r="D110" s="737">
        <v>0</v>
      </c>
      <c r="E110" s="736" t="s">
        <v>606</v>
      </c>
      <c r="F110" s="738">
        <v>42522</v>
      </c>
      <c r="G110" s="556"/>
      <c r="H110" s="557"/>
      <c r="I110" s="557"/>
      <c r="J110" s="557"/>
      <c r="K110" s="557"/>
      <c r="L110" s="557"/>
      <c r="M110" s="557"/>
      <c r="N110" s="557"/>
    </row>
    <row r="111" spans="1:14" ht="24.75" customHeight="1">
      <c r="A111" s="736" t="s">
        <v>611</v>
      </c>
      <c r="B111" s="737">
        <v>8500</v>
      </c>
      <c r="C111" s="737">
        <v>8500</v>
      </c>
      <c r="D111" s="737">
        <v>0</v>
      </c>
      <c r="E111" s="736" t="s">
        <v>606</v>
      </c>
      <c r="F111" s="738">
        <v>42522</v>
      </c>
      <c r="G111" s="556"/>
      <c r="H111" s="557"/>
      <c r="I111" s="557"/>
      <c r="J111" s="557"/>
      <c r="K111" s="557"/>
      <c r="L111" s="557"/>
      <c r="M111" s="557"/>
      <c r="N111" s="557"/>
    </row>
    <row r="112" spans="1:14" ht="24.75" customHeight="1">
      <c r="A112" s="736" t="s">
        <v>611</v>
      </c>
      <c r="B112" s="737">
        <v>8500</v>
      </c>
      <c r="C112" s="737">
        <v>8500</v>
      </c>
      <c r="D112" s="737">
        <v>0</v>
      </c>
      <c r="E112" s="736" t="s">
        <v>606</v>
      </c>
      <c r="F112" s="738">
        <v>42522</v>
      </c>
      <c r="G112" s="556"/>
      <c r="H112" s="557"/>
      <c r="I112" s="557"/>
      <c r="J112" s="557"/>
      <c r="K112" s="557"/>
      <c r="L112" s="557"/>
      <c r="M112" s="557"/>
      <c r="N112" s="557"/>
    </row>
    <row r="113" spans="1:14" ht="24.75" customHeight="1">
      <c r="A113" s="736" t="s">
        <v>611</v>
      </c>
      <c r="B113" s="737">
        <v>8500</v>
      </c>
      <c r="C113" s="737">
        <v>8500</v>
      </c>
      <c r="D113" s="737">
        <v>0</v>
      </c>
      <c r="E113" s="736" t="s">
        <v>606</v>
      </c>
      <c r="F113" s="738">
        <v>42522</v>
      </c>
      <c r="G113" s="556"/>
      <c r="H113" s="557"/>
      <c r="I113" s="557"/>
      <c r="J113" s="557"/>
      <c r="K113" s="557"/>
      <c r="L113" s="557"/>
      <c r="M113" s="557"/>
      <c r="N113" s="557"/>
    </row>
    <row r="114" spans="1:14" ht="24.75" customHeight="1">
      <c r="A114" s="736" t="s">
        <v>611</v>
      </c>
      <c r="B114" s="737">
        <v>8500</v>
      </c>
      <c r="C114" s="737">
        <v>8500</v>
      </c>
      <c r="D114" s="737">
        <v>0</v>
      </c>
      <c r="E114" s="736" t="s">
        <v>606</v>
      </c>
      <c r="F114" s="738">
        <v>42522</v>
      </c>
      <c r="G114" s="556"/>
      <c r="H114" s="557"/>
      <c r="I114" s="557"/>
      <c r="J114" s="557"/>
      <c r="K114" s="557"/>
      <c r="L114" s="557"/>
      <c r="M114" s="557"/>
      <c r="N114" s="557"/>
    </row>
    <row r="115" spans="1:14" ht="24.75" customHeight="1">
      <c r="A115" s="736" t="s">
        <v>611</v>
      </c>
      <c r="B115" s="737">
        <v>8500</v>
      </c>
      <c r="C115" s="737">
        <v>8500</v>
      </c>
      <c r="D115" s="737">
        <v>0</v>
      </c>
      <c r="E115" s="736" t="s">
        <v>606</v>
      </c>
      <c r="F115" s="738">
        <v>42522</v>
      </c>
      <c r="G115" s="556"/>
      <c r="H115" s="557"/>
      <c r="I115" s="557"/>
      <c r="J115" s="557"/>
      <c r="K115" s="557"/>
      <c r="L115" s="557"/>
      <c r="M115" s="557"/>
      <c r="N115" s="557"/>
    </row>
    <row r="116" spans="1:14" ht="24.75" customHeight="1">
      <c r="A116" s="736" t="s">
        <v>611</v>
      </c>
      <c r="B116" s="737">
        <v>8500</v>
      </c>
      <c r="C116" s="737">
        <v>8500</v>
      </c>
      <c r="D116" s="737">
        <v>0</v>
      </c>
      <c r="E116" s="736" t="s">
        <v>606</v>
      </c>
      <c r="F116" s="738">
        <v>42522</v>
      </c>
      <c r="G116" s="556"/>
      <c r="H116" s="557"/>
      <c r="I116" s="557"/>
      <c r="J116" s="557"/>
      <c r="K116" s="557"/>
      <c r="L116" s="557"/>
      <c r="M116" s="557"/>
      <c r="N116" s="557"/>
    </row>
    <row r="117" spans="1:14" ht="24.75" hidden="1" customHeight="1">
      <c r="A117" s="736" t="s">
        <v>611</v>
      </c>
      <c r="B117" s="737">
        <v>8500</v>
      </c>
      <c r="C117" s="737">
        <v>8500</v>
      </c>
      <c r="D117" s="737">
        <v>0</v>
      </c>
      <c r="E117" s="736" t="s">
        <v>606</v>
      </c>
      <c r="F117" s="738">
        <v>42522</v>
      </c>
      <c r="G117" s="559"/>
    </row>
    <row r="118" spans="1:14" ht="24.75" hidden="1" customHeight="1">
      <c r="A118" s="736" t="s">
        <v>611</v>
      </c>
      <c r="B118" s="737">
        <v>8500</v>
      </c>
      <c r="C118" s="737">
        <v>8500</v>
      </c>
      <c r="D118" s="737">
        <v>0</v>
      </c>
      <c r="E118" s="736" t="s">
        <v>606</v>
      </c>
      <c r="F118" s="738">
        <v>42522</v>
      </c>
      <c r="G118" s="559"/>
    </row>
    <row r="119" spans="1:14" ht="24.75" hidden="1" customHeight="1">
      <c r="A119" s="736" t="s">
        <v>611</v>
      </c>
      <c r="B119" s="737">
        <v>8500</v>
      </c>
      <c r="C119" s="737">
        <v>8500</v>
      </c>
      <c r="D119" s="737">
        <v>0</v>
      </c>
      <c r="E119" s="736" t="s">
        <v>606</v>
      </c>
      <c r="F119" s="738">
        <v>42522</v>
      </c>
      <c r="G119" s="559"/>
    </row>
    <row r="120" spans="1:14" ht="24.75" hidden="1" customHeight="1">
      <c r="A120" s="736" t="s">
        <v>611</v>
      </c>
      <c r="B120" s="737">
        <v>8500</v>
      </c>
      <c r="C120" s="737">
        <v>8500</v>
      </c>
      <c r="D120" s="737">
        <v>0</v>
      </c>
      <c r="E120" s="736" t="s">
        <v>606</v>
      </c>
      <c r="F120" s="738">
        <v>42522</v>
      </c>
      <c r="G120" s="559"/>
    </row>
    <row r="121" spans="1:14" ht="24.75" hidden="1" customHeight="1">
      <c r="A121" s="736" t="s">
        <v>611</v>
      </c>
      <c r="B121" s="737">
        <v>8500</v>
      </c>
      <c r="C121" s="737">
        <v>8500</v>
      </c>
      <c r="D121" s="737">
        <v>0</v>
      </c>
      <c r="E121" s="736" t="s">
        <v>606</v>
      </c>
      <c r="F121" s="738">
        <v>42522</v>
      </c>
      <c r="G121" s="559"/>
    </row>
    <row r="122" spans="1:14" ht="24.75" hidden="1" customHeight="1">
      <c r="A122" s="736" t="s">
        <v>612</v>
      </c>
      <c r="B122" s="737">
        <v>17354</v>
      </c>
      <c r="C122" s="737">
        <v>17354</v>
      </c>
      <c r="D122" s="737">
        <v>0</v>
      </c>
      <c r="E122" s="736" t="s">
        <v>606</v>
      </c>
      <c r="F122" s="738">
        <v>42522</v>
      </c>
      <c r="G122" s="559"/>
    </row>
    <row r="123" spans="1:14" ht="24.75" customHeight="1">
      <c r="A123" s="736" t="s">
        <v>612</v>
      </c>
      <c r="B123" s="737">
        <v>17354</v>
      </c>
      <c r="C123" s="737">
        <v>17354</v>
      </c>
      <c r="D123" s="737">
        <v>0</v>
      </c>
      <c r="E123" s="736" t="s">
        <v>606</v>
      </c>
      <c r="F123" s="738">
        <v>42522</v>
      </c>
      <c r="G123" s="556"/>
      <c r="H123" s="557"/>
      <c r="I123" s="557"/>
      <c r="J123" s="557"/>
      <c r="K123" s="557"/>
      <c r="L123" s="557"/>
      <c r="M123" s="557"/>
      <c r="N123" s="557"/>
    </row>
    <row r="124" spans="1:14" ht="24.75" customHeight="1">
      <c r="A124" s="736" t="s">
        <v>612</v>
      </c>
      <c r="B124" s="737">
        <v>17354</v>
      </c>
      <c r="C124" s="737">
        <v>17354</v>
      </c>
      <c r="D124" s="737">
        <v>0</v>
      </c>
      <c r="E124" s="736" t="s">
        <v>606</v>
      </c>
      <c r="F124" s="738">
        <v>42522</v>
      </c>
      <c r="G124" s="556"/>
      <c r="H124" s="557"/>
      <c r="I124" s="557"/>
      <c r="J124" s="557"/>
      <c r="K124" s="557"/>
      <c r="L124" s="557"/>
      <c r="M124" s="557"/>
      <c r="N124" s="557"/>
    </row>
    <row r="125" spans="1:14" ht="24.75" customHeight="1">
      <c r="A125" s="736" t="s">
        <v>612</v>
      </c>
      <c r="B125" s="737">
        <v>17354</v>
      </c>
      <c r="C125" s="737">
        <v>17354</v>
      </c>
      <c r="D125" s="737">
        <v>0</v>
      </c>
      <c r="E125" s="736" t="s">
        <v>606</v>
      </c>
      <c r="F125" s="738">
        <v>42522</v>
      </c>
      <c r="G125" s="556"/>
      <c r="H125" s="557"/>
      <c r="I125" s="557"/>
      <c r="J125" s="557"/>
      <c r="K125" s="557"/>
      <c r="L125" s="557"/>
      <c r="M125" s="557"/>
      <c r="N125" s="557"/>
    </row>
    <row r="126" spans="1:14" ht="24.75" customHeight="1">
      <c r="A126" s="736" t="s">
        <v>612</v>
      </c>
      <c r="B126" s="737">
        <v>17354</v>
      </c>
      <c r="C126" s="737">
        <v>17354</v>
      </c>
      <c r="D126" s="737">
        <v>0</v>
      </c>
      <c r="E126" s="736" t="s">
        <v>606</v>
      </c>
      <c r="F126" s="738">
        <v>42522</v>
      </c>
      <c r="G126" s="556"/>
      <c r="H126" s="557"/>
      <c r="I126" s="557"/>
      <c r="J126" s="557"/>
      <c r="K126" s="557"/>
      <c r="L126" s="557"/>
      <c r="M126" s="557"/>
      <c r="N126" s="557"/>
    </row>
    <row r="127" spans="1:14" ht="24.75" customHeight="1">
      <c r="A127" s="736" t="s">
        <v>612</v>
      </c>
      <c r="B127" s="737">
        <v>17354</v>
      </c>
      <c r="C127" s="737">
        <v>17354</v>
      </c>
      <c r="D127" s="737">
        <v>0</v>
      </c>
      <c r="E127" s="736" t="s">
        <v>606</v>
      </c>
      <c r="F127" s="738">
        <v>42522</v>
      </c>
      <c r="G127" s="556"/>
      <c r="H127" s="557"/>
      <c r="I127" s="557"/>
      <c r="J127" s="557"/>
      <c r="K127" s="557"/>
      <c r="L127" s="557"/>
      <c r="M127" s="557"/>
      <c r="N127" s="557"/>
    </row>
    <row r="128" spans="1:14" ht="24.75" customHeight="1">
      <c r="A128" s="736" t="s">
        <v>612</v>
      </c>
      <c r="B128" s="737">
        <v>17354</v>
      </c>
      <c r="C128" s="737">
        <v>17354</v>
      </c>
      <c r="D128" s="737">
        <v>0</v>
      </c>
      <c r="E128" s="736" t="s">
        <v>606</v>
      </c>
      <c r="F128" s="738">
        <v>42522</v>
      </c>
      <c r="G128" s="556"/>
      <c r="H128" s="557"/>
      <c r="I128" s="557"/>
      <c r="J128" s="557"/>
      <c r="K128" s="557"/>
      <c r="L128" s="557"/>
      <c r="M128" s="557"/>
      <c r="N128" s="557"/>
    </row>
    <row r="129" spans="1:14" ht="24.75" customHeight="1">
      <c r="A129" s="736" t="s">
        <v>612</v>
      </c>
      <c r="B129" s="737">
        <v>17354</v>
      </c>
      <c r="C129" s="737">
        <v>17354</v>
      </c>
      <c r="D129" s="737">
        <v>0</v>
      </c>
      <c r="E129" s="736" t="s">
        <v>606</v>
      </c>
      <c r="F129" s="738">
        <v>42522</v>
      </c>
      <c r="G129" s="556"/>
      <c r="H129" s="557"/>
      <c r="I129" s="557"/>
      <c r="J129" s="557"/>
      <c r="K129" s="557"/>
      <c r="L129" s="557"/>
      <c r="M129" s="557"/>
      <c r="N129" s="557"/>
    </row>
    <row r="130" spans="1:14" ht="24.75" hidden="1" customHeight="1">
      <c r="A130" s="736" t="s">
        <v>612</v>
      </c>
      <c r="B130" s="737">
        <v>17354</v>
      </c>
      <c r="C130" s="737">
        <v>17354</v>
      </c>
      <c r="D130" s="737">
        <v>0</v>
      </c>
      <c r="E130" s="736" t="s">
        <v>606</v>
      </c>
      <c r="F130" s="738">
        <v>42522</v>
      </c>
      <c r="G130" s="559"/>
    </row>
    <row r="131" spans="1:14" ht="24.75" hidden="1" customHeight="1">
      <c r="A131" s="736" t="s">
        <v>612</v>
      </c>
      <c r="B131" s="737">
        <v>17354</v>
      </c>
      <c r="C131" s="737">
        <v>17354</v>
      </c>
      <c r="D131" s="737">
        <v>0</v>
      </c>
      <c r="E131" s="736" t="s">
        <v>606</v>
      </c>
      <c r="F131" s="738">
        <v>42522</v>
      </c>
      <c r="G131" s="559"/>
    </row>
    <row r="132" spans="1:14" ht="18" hidden="1" customHeight="1">
      <c r="A132" s="736" t="s">
        <v>764</v>
      </c>
      <c r="B132" s="737">
        <v>7546</v>
      </c>
      <c r="C132" s="737">
        <v>7546</v>
      </c>
      <c r="D132" s="737">
        <v>0</v>
      </c>
      <c r="E132" s="736" t="s">
        <v>606</v>
      </c>
      <c r="F132" s="738">
        <v>42522</v>
      </c>
      <c r="G132" s="559"/>
    </row>
    <row r="133" spans="1:14" ht="18" customHeight="1">
      <c r="A133" s="736" t="s">
        <v>765</v>
      </c>
      <c r="B133" s="737">
        <v>7546</v>
      </c>
      <c r="C133" s="737">
        <v>7546</v>
      </c>
      <c r="D133" s="737">
        <v>0</v>
      </c>
      <c r="E133" s="736" t="s">
        <v>606</v>
      </c>
      <c r="F133" s="738">
        <v>42522</v>
      </c>
      <c r="G133" s="556"/>
      <c r="H133" s="557"/>
      <c r="I133" s="557"/>
      <c r="J133" s="557"/>
      <c r="K133" s="557"/>
      <c r="L133" s="557"/>
      <c r="M133" s="557"/>
      <c r="N133" s="557"/>
    </row>
    <row r="134" spans="1:14" ht="18" hidden="1" customHeight="1">
      <c r="A134" s="736" t="s">
        <v>613</v>
      </c>
      <c r="B134" s="737">
        <v>7546</v>
      </c>
      <c r="C134" s="737">
        <v>7546</v>
      </c>
      <c r="D134" s="737">
        <v>0</v>
      </c>
      <c r="E134" s="736" t="s">
        <v>606</v>
      </c>
      <c r="F134" s="738">
        <v>42522</v>
      </c>
      <c r="G134" s="559"/>
    </row>
    <row r="135" spans="1:14" ht="18" customHeight="1">
      <c r="A135" s="736" t="s">
        <v>613</v>
      </c>
      <c r="B135" s="737">
        <v>7546</v>
      </c>
      <c r="C135" s="737">
        <v>7546</v>
      </c>
      <c r="D135" s="737">
        <v>0</v>
      </c>
      <c r="E135" s="736" t="s">
        <v>606</v>
      </c>
      <c r="F135" s="738">
        <v>42522</v>
      </c>
      <c r="G135" s="556"/>
      <c r="H135" s="557"/>
      <c r="I135" s="557"/>
      <c r="J135" s="557"/>
      <c r="K135" s="557"/>
      <c r="L135" s="557"/>
      <c r="M135" s="557"/>
      <c r="N135" s="557"/>
    </row>
    <row r="136" spans="1:14" ht="18" customHeight="1">
      <c r="A136" s="736" t="s">
        <v>613</v>
      </c>
      <c r="B136" s="737">
        <v>7546</v>
      </c>
      <c r="C136" s="737">
        <v>7546</v>
      </c>
      <c r="D136" s="737">
        <v>0</v>
      </c>
      <c r="E136" s="736" t="s">
        <v>606</v>
      </c>
      <c r="F136" s="738">
        <v>42522</v>
      </c>
      <c r="G136" s="556"/>
      <c r="H136" s="557"/>
      <c r="I136" s="557"/>
      <c r="J136" s="557"/>
      <c r="K136" s="557"/>
      <c r="L136" s="557"/>
      <c r="M136" s="557"/>
      <c r="N136" s="557"/>
    </row>
    <row r="137" spans="1:14" ht="18" customHeight="1">
      <c r="A137" s="736" t="s">
        <v>613</v>
      </c>
      <c r="B137" s="737">
        <v>7546</v>
      </c>
      <c r="C137" s="737">
        <v>7546</v>
      </c>
      <c r="D137" s="737">
        <v>0</v>
      </c>
      <c r="E137" s="736" t="s">
        <v>606</v>
      </c>
      <c r="F137" s="738">
        <v>42522</v>
      </c>
      <c r="G137" s="556"/>
      <c r="H137" s="557"/>
      <c r="I137" s="557"/>
      <c r="J137" s="557"/>
      <c r="K137" s="557"/>
      <c r="L137" s="557"/>
      <c r="M137" s="557"/>
      <c r="N137" s="557"/>
    </row>
    <row r="138" spans="1:14" ht="18" customHeight="1">
      <c r="A138" s="736" t="s">
        <v>613</v>
      </c>
      <c r="B138" s="737">
        <v>7546</v>
      </c>
      <c r="C138" s="737">
        <v>7546</v>
      </c>
      <c r="D138" s="737">
        <v>0</v>
      </c>
      <c r="E138" s="736" t="s">
        <v>606</v>
      </c>
      <c r="F138" s="738">
        <v>42522</v>
      </c>
      <c r="G138" s="556"/>
      <c r="H138" s="557"/>
      <c r="I138" s="557"/>
      <c r="J138" s="557"/>
      <c r="K138" s="557"/>
      <c r="L138" s="557"/>
      <c r="M138" s="557"/>
      <c r="N138" s="557"/>
    </row>
    <row r="139" spans="1:14" ht="18" customHeight="1">
      <c r="A139" s="736" t="s">
        <v>613</v>
      </c>
      <c r="B139" s="737">
        <v>7546</v>
      </c>
      <c r="C139" s="737">
        <v>7546</v>
      </c>
      <c r="D139" s="737">
        <v>0</v>
      </c>
      <c r="E139" s="736" t="s">
        <v>606</v>
      </c>
      <c r="F139" s="738">
        <v>42522</v>
      </c>
      <c r="G139" s="556"/>
      <c r="H139" s="557"/>
      <c r="I139" s="557"/>
      <c r="J139" s="557"/>
      <c r="K139" s="557"/>
      <c r="L139" s="557"/>
      <c r="M139" s="557"/>
      <c r="N139" s="557"/>
    </row>
    <row r="140" spans="1:14" ht="18" customHeight="1">
      <c r="A140" s="736" t="s">
        <v>613</v>
      </c>
      <c r="B140" s="737">
        <v>7546</v>
      </c>
      <c r="C140" s="737">
        <v>7546</v>
      </c>
      <c r="D140" s="737">
        <v>0</v>
      </c>
      <c r="E140" s="736" t="s">
        <v>606</v>
      </c>
      <c r="F140" s="738">
        <v>42522</v>
      </c>
      <c r="G140" s="556"/>
      <c r="H140" s="557"/>
      <c r="I140" s="557"/>
      <c r="J140" s="557"/>
      <c r="K140" s="557"/>
      <c r="L140" s="557"/>
      <c r="M140" s="557"/>
      <c r="N140" s="557"/>
    </row>
    <row r="141" spans="1:14" ht="18" customHeight="1">
      <c r="A141" s="736" t="s">
        <v>613</v>
      </c>
      <c r="B141" s="737">
        <v>7546</v>
      </c>
      <c r="C141" s="737">
        <v>7546</v>
      </c>
      <c r="D141" s="737">
        <v>0</v>
      </c>
      <c r="E141" s="736" t="s">
        <v>606</v>
      </c>
      <c r="F141" s="738">
        <v>42522</v>
      </c>
      <c r="G141" s="556"/>
      <c r="H141" s="557"/>
      <c r="I141" s="557"/>
      <c r="J141" s="557"/>
      <c r="K141" s="557"/>
      <c r="L141" s="557"/>
      <c r="M141" s="557"/>
      <c r="N141" s="557"/>
    </row>
    <row r="142" spans="1:14" ht="18" customHeight="1">
      <c r="A142" s="736" t="s">
        <v>613</v>
      </c>
      <c r="B142" s="737">
        <v>7546</v>
      </c>
      <c r="C142" s="737">
        <v>7546</v>
      </c>
      <c r="D142" s="737">
        <v>0</v>
      </c>
      <c r="E142" s="736" t="s">
        <v>606</v>
      </c>
      <c r="F142" s="738">
        <v>42522</v>
      </c>
      <c r="G142" s="556"/>
      <c r="H142" s="557"/>
      <c r="I142" s="557"/>
      <c r="J142" s="557"/>
      <c r="K142" s="557"/>
      <c r="L142" s="557"/>
      <c r="M142" s="557"/>
      <c r="N142" s="557"/>
    </row>
    <row r="143" spans="1:14" ht="18" customHeight="1">
      <c r="A143" s="736" t="s">
        <v>613</v>
      </c>
      <c r="B143" s="737">
        <v>7546</v>
      </c>
      <c r="C143" s="737">
        <v>7546</v>
      </c>
      <c r="D143" s="737">
        <v>0</v>
      </c>
      <c r="E143" s="736" t="s">
        <v>606</v>
      </c>
      <c r="F143" s="738">
        <v>42522</v>
      </c>
      <c r="G143" s="556"/>
      <c r="H143" s="557"/>
      <c r="I143" s="557"/>
      <c r="J143" s="557"/>
      <c r="K143" s="557"/>
      <c r="L143" s="557"/>
      <c r="M143" s="557"/>
      <c r="N143" s="557"/>
    </row>
    <row r="144" spans="1:14" ht="18" customHeight="1">
      <c r="A144" s="736" t="s">
        <v>613</v>
      </c>
      <c r="B144" s="737">
        <v>7546</v>
      </c>
      <c r="C144" s="737">
        <v>7546</v>
      </c>
      <c r="D144" s="737">
        <v>0</v>
      </c>
      <c r="E144" s="736" t="s">
        <v>606</v>
      </c>
      <c r="F144" s="738">
        <v>42522</v>
      </c>
      <c r="G144" s="556"/>
      <c r="H144" s="557"/>
      <c r="I144" s="557"/>
      <c r="J144" s="557"/>
      <c r="K144" s="557"/>
      <c r="L144" s="557"/>
      <c r="M144" s="557"/>
      <c r="N144" s="557"/>
    </row>
    <row r="145" spans="1:14" ht="18" customHeight="1">
      <c r="A145" s="736" t="s">
        <v>613</v>
      </c>
      <c r="B145" s="737">
        <v>7546</v>
      </c>
      <c r="C145" s="737">
        <v>7546</v>
      </c>
      <c r="D145" s="737">
        <v>0</v>
      </c>
      <c r="E145" s="736" t="s">
        <v>606</v>
      </c>
      <c r="F145" s="738">
        <v>42522</v>
      </c>
      <c r="G145" s="556"/>
      <c r="H145" s="557"/>
      <c r="I145" s="557"/>
      <c r="J145" s="557"/>
      <c r="K145" s="557"/>
      <c r="L145" s="557"/>
      <c r="M145" s="557"/>
      <c r="N145" s="557"/>
    </row>
    <row r="146" spans="1:14" ht="18" customHeight="1">
      <c r="A146" s="736" t="s">
        <v>613</v>
      </c>
      <c r="B146" s="737">
        <v>7546</v>
      </c>
      <c r="C146" s="737">
        <v>7546</v>
      </c>
      <c r="D146" s="737">
        <v>0</v>
      </c>
      <c r="E146" s="736" t="s">
        <v>606</v>
      </c>
      <c r="F146" s="738">
        <v>42522</v>
      </c>
      <c r="G146" s="556"/>
      <c r="H146" s="557"/>
      <c r="I146" s="557"/>
      <c r="J146" s="557"/>
      <c r="K146" s="557"/>
      <c r="L146" s="557"/>
      <c r="M146" s="557"/>
      <c r="N146" s="557"/>
    </row>
    <row r="147" spans="1:14" ht="18" customHeight="1">
      <c r="A147" s="736" t="s">
        <v>613</v>
      </c>
      <c r="B147" s="737">
        <v>7546</v>
      </c>
      <c r="C147" s="737">
        <v>7546</v>
      </c>
      <c r="D147" s="737">
        <v>0</v>
      </c>
      <c r="E147" s="736" t="s">
        <v>606</v>
      </c>
      <c r="F147" s="738">
        <v>42522</v>
      </c>
      <c r="G147" s="556"/>
      <c r="H147" s="557"/>
      <c r="I147" s="557"/>
      <c r="J147" s="557"/>
      <c r="K147" s="557"/>
      <c r="L147" s="557"/>
      <c r="M147" s="557"/>
      <c r="N147" s="557"/>
    </row>
    <row r="148" spans="1:14" ht="18" customHeight="1">
      <c r="A148" s="736" t="s">
        <v>614</v>
      </c>
      <c r="B148" s="737">
        <v>9702</v>
      </c>
      <c r="C148" s="737">
        <v>9702</v>
      </c>
      <c r="D148" s="737">
        <v>0</v>
      </c>
      <c r="E148" s="736" t="s">
        <v>606</v>
      </c>
      <c r="F148" s="738">
        <v>42522</v>
      </c>
      <c r="G148" s="556"/>
      <c r="H148" s="557"/>
      <c r="I148" s="557"/>
      <c r="J148" s="557"/>
      <c r="K148" s="557"/>
      <c r="L148" s="557"/>
      <c r="M148" s="557"/>
      <c r="N148" s="557"/>
    </row>
    <row r="149" spans="1:14" ht="18" customHeight="1">
      <c r="A149" s="736" t="s">
        <v>614</v>
      </c>
      <c r="B149" s="737">
        <v>9702</v>
      </c>
      <c r="C149" s="737">
        <v>9702</v>
      </c>
      <c r="D149" s="737">
        <v>0</v>
      </c>
      <c r="E149" s="736" t="s">
        <v>606</v>
      </c>
      <c r="F149" s="738">
        <v>42522</v>
      </c>
      <c r="G149" s="556"/>
      <c r="H149" s="557"/>
      <c r="I149" s="557"/>
      <c r="J149" s="557"/>
      <c r="K149" s="557"/>
      <c r="L149" s="557"/>
      <c r="M149" s="557"/>
      <c r="N149" s="557"/>
    </row>
    <row r="150" spans="1:14" ht="18" customHeight="1">
      <c r="A150" s="736" t="s">
        <v>614</v>
      </c>
      <c r="B150" s="737">
        <v>9702</v>
      </c>
      <c r="C150" s="737">
        <v>9702</v>
      </c>
      <c r="D150" s="737">
        <v>0</v>
      </c>
      <c r="E150" s="736" t="s">
        <v>606</v>
      </c>
      <c r="F150" s="738">
        <v>42522</v>
      </c>
      <c r="G150" s="556"/>
      <c r="H150" s="557"/>
      <c r="I150" s="557"/>
      <c r="J150" s="557"/>
      <c r="K150" s="557"/>
      <c r="L150" s="557"/>
      <c r="M150" s="557"/>
      <c r="N150" s="557"/>
    </row>
    <row r="151" spans="1:14" ht="18" customHeight="1">
      <c r="A151" s="736" t="s">
        <v>614</v>
      </c>
      <c r="B151" s="737">
        <v>9702</v>
      </c>
      <c r="C151" s="737">
        <v>9702</v>
      </c>
      <c r="D151" s="737">
        <v>0</v>
      </c>
      <c r="E151" s="736" t="s">
        <v>606</v>
      </c>
      <c r="F151" s="738">
        <v>42522</v>
      </c>
      <c r="G151" s="556"/>
      <c r="H151" s="557"/>
      <c r="I151" s="557"/>
      <c r="J151" s="557"/>
      <c r="K151" s="557"/>
      <c r="L151" s="557"/>
      <c r="M151" s="557"/>
      <c r="N151" s="557"/>
    </row>
    <row r="152" spans="1:14" ht="18" customHeight="1">
      <c r="A152" s="736" t="s">
        <v>615</v>
      </c>
      <c r="B152" s="737">
        <v>32667</v>
      </c>
      <c r="C152" s="737">
        <v>32667</v>
      </c>
      <c r="D152" s="737">
        <v>0</v>
      </c>
      <c r="E152" s="736" t="s">
        <v>606</v>
      </c>
      <c r="F152" s="738">
        <v>42522</v>
      </c>
      <c r="G152" s="556"/>
      <c r="H152" s="557"/>
      <c r="I152" s="557"/>
      <c r="J152" s="557"/>
      <c r="K152" s="557"/>
      <c r="L152" s="557"/>
      <c r="M152" s="557"/>
      <c r="N152" s="557"/>
    </row>
    <row r="153" spans="1:14" ht="18" customHeight="1">
      <c r="A153" s="736" t="s">
        <v>615</v>
      </c>
      <c r="B153" s="737">
        <v>13000</v>
      </c>
      <c r="C153" s="737">
        <v>13000</v>
      </c>
      <c r="D153" s="737">
        <v>0</v>
      </c>
      <c r="E153" s="736" t="s">
        <v>606</v>
      </c>
      <c r="F153" s="738">
        <v>42522</v>
      </c>
      <c r="G153" s="556"/>
      <c r="H153" s="557"/>
      <c r="I153" s="557"/>
      <c r="J153" s="557"/>
      <c r="K153" s="557"/>
      <c r="L153" s="557"/>
      <c r="M153" s="557"/>
      <c r="N153" s="557"/>
    </row>
    <row r="154" spans="1:14" ht="18" customHeight="1">
      <c r="A154" s="736" t="s">
        <v>766</v>
      </c>
      <c r="B154" s="737">
        <v>9240</v>
      </c>
      <c r="C154" s="737">
        <v>9240</v>
      </c>
      <c r="D154" s="737">
        <v>0</v>
      </c>
      <c r="E154" s="736" t="s">
        <v>606</v>
      </c>
      <c r="F154" s="738">
        <v>42794</v>
      </c>
      <c r="G154" s="556"/>
      <c r="H154" s="557"/>
      <c r="I154" s="557"/>
      <c r="J154" s="557"/>
      <c r="K154" s="557"/>
      <c r="L154" s="557"/>
      <c r="M154" s="557"/>
      <c r="N154" s="557"/>
    </row>
    <row r="155" spans="1:14" ht="18" customHeight="1">
      <c r="A155" s="736" t="s">
        <v>766</v>
      </c>
      <c r="B155" s="737">
        <v>9240</v>
      </c>
      <c r="C155" s="737">
        <v>9240</v>
      </c>
      <c r="D155" s="737">
        <v>0</v>
      </c>
      <c r="E155" s="736" t="s">
        <v>606</v>
      </c>
      <c r="F155" s="738">
        <v>42794</v>
      </c>
      <c r="G155" s="556"/>
      <c r="H155" s="557"/>
      <c r="I155" s="557"/>
      <c r="J155" s="557"/>
      <c r="K155" s="557"/>
      <c r="L155" s="557"/>
      <c r="M155" s="557"/>
      <c r="N155" s="557"/>
    </row>
    <row r="156" spans="1:14" ht="18" hidden="1" customHeight="1">
      <c r="A156" s="736" t="s">
        <v>766</v>
      </c>
      <c r="B156" s="737">
        <v>9240</v>
      </c>
      <c r="C156" s="737">
        <v>9240</v>
      </c>
      <c r="D156" s="737">
        <v>0</v>
      </c>
      <c r="E156" s="736" t="s">
        <v>606</v>
      </c>
      <c r="F156" s="738">
        <v>43094</v>
      </c>
      <c r="G156" s="559"/>
    </row>
    <row r="157" spans="1:14" ht="18" customHeight="1">
      <c r="A157" s="736" t="s">
        <v>766</v>
      </c>
      <c r="B157" s="737">
        <v>9240</v>
      </c>
      <c r="C157" s="737">
        <v>9240</v>
      </c>
      <c r="D157" s="737">
        <v>0</v>
      </c>
      <c r="E157" s="736" t="s">
        <v>606</v>
      </c>
      <c r="F157" s="738">
        <v>43094</v>
      </c>
      <c r="G157" s="556"/>
      <c r="H157" s="557"/>
      <c r="I157" s="557"/>
      <c r="J157" s="557"/>
      <c r="K157" s="557"/>
      <c r="L157" s="557"/>
      <c r="M157" s="557"/>
      <c r="N157" s="557"/>
    </row>
    <row r="158" spans="1:14" ht="18" customHeight="1">
      <c r="A158" s="736" t="s">
        <v>766</v>
      </c>
      <c r="B158" s="737">
        <v>9240</v>
      </c>
      <c r="C158" s="737">
        <v>9240</v>
      </c>
      <c r="D158" s="737">
        <v>0</v>
      </c>
      <c r="E158" s="736" t="s">
        <v>606</v>
      </c>
      <c r="F158" s="738">
        <v>43094</v>
      </c>
      <c r="G158" s="556"/>
      <c r="H158" s="557"/>
      <c r="I158" s="557"/>
      <c r="J158" s="557"/>
      <c r="K158" s="557"/>
      <c r="L158" s="557"/>
      <c r="M158" s="557"/>
      <c r="N158" s="557"/>
    </row>
    <row r="159" spans="1:14" ht="18" customHeight="1">
      <c r="A159" s="736" t="s">
        <v>766</v>
      </c>
      <c r="B159" s="737">
        <v>9240</v>
      </c>
      <c r="C159" s="737">
        <v>9240</v>
      </c>
      <c r="D159" s="737">
        <v>0</v>
      </c>
      <c r="E159" s="736" t="s">
        <v>606</v>
      </c>
      <c r="F159" s="738">
        <v>43094</v>
      </c>
      <c r="G159" s="556"/>
      <c r="H159" s="557"/>
      <c r="I159" s="557"/>
      <c r="J159" s="557"/>
      <c r="K159" s="557"/>
      <c r="L159" s="557"/>
      <c r="M159" s="557"/>
      <c r="N159" s="557"/>
    </row>
    <row r="160" spans="1:14" ht="18" customHeight="1">
      <c r="A160" s="736" t="s">
        <v>616</v>
      </c>
      <c r="B160" s="737">
        <v>13000</v>
      </c>
      <c r="C160" s="737">
        <v>13000</v>
      </c>
      <c r="D160" s="737">
        <v>0</v>
      </c>
      <c r="E160" s="736" t="s">
        <v>606</v>
      </c>
      <c r="F160" s="738">
        <v>42522</v>
      </c>
      <c r="G160" s="556"/>
      <c r="H160" s="557"/>
      <c r="I160" s="557"/>
      <c r="J160" s="557"/>
      <c r="K160" s="557"/>
      <c r="L160" s="557"/>
      <c r="M160" s="557"/>
      <c r="N160" s="557"/>
    </row>
    <row r="161" spans="1:14" ht="18" customHeight="1">
      <c r="A161" s="736" t="s">
        <v>823</v>
      </c>
      <c r="B161" s="737">
        <v>65000</v>
      </c>
      <c r="C161" s="737">
        <v>27643.06</v>
      </c>
      <c r="D161" s="737">
        <v>37356.94</v>
      </c>
      <c r="E161" s="736" t="s">
        <v>606</v>
      </c>
      <c r="F161" s="738">
        <v>43373</v>
      </c>
      <c r="G161" s="556"/>
      <c r="H161" s="557"/>
      <c r="I161" s="557"/>
      <c r="J161" s="557"/>
      <c r="K161" s="557"/>
      <c r="L161" s="557"/>
      <c r="M161" s="557"/>
      <c r="N161" s="557"/>
    </row>
    <row r="162" spans="1:14" ht="18" customHeight="1">
      <c r="A162" s="736" t="s">
        <v>823</v>
      </c>
      <c r="B162" s="737">
        <v>65000</v>
      </c>
      <c r="C162" s="737">
        <v>27643.06</v>
      </c>
      <c r="D162" s="737">
        <v>37356.94</v>
      </c>
      <c r="E162" s="736" t="s">
        <v>606</v>
      </c>
      <c r="F162" s="738">
        <v>43373</v>
      </c>
      <c r="G162" s="556"/>
      <c r="H162" s="557"/>
      <c r="I162" s="557"/>
      <c r="J162" s="557"/>
      <c r="K162" s="557"/>
      <c r="L162" s="557"/>
      <c r="M162" s="557"/>
      <c r="N162" s="557"/>
    </row>
    <row r="163" spans="1:14" ht="18" customHeight="1">
      <c r="A163" s="736" t="s">
        <v>823</v>
      </c>
      <c r="B163" s="737">
        <v>65000</v>
      </c>
      <c r="C163" s="737">
        <v>27643.06</v>
      </c>
      <c r="D163" s="737">
        <v>37356.94</v>
      </c>
      <c r="E163" s="736" t="s">
        <v>606</v>
      </c>
      <c r="F163" s="738">
        <v>43373</v>
      </c>
      <c r="G163" s="556"/>
      <c r="H163" s="557"/>
      <c r="I163" s="557"/>
      <c r="J163" s="557"/>
      <c r="K163" s="557"/>
      <c r="L163" s="557"/>
      <c r="M163" s="557"/>
      <c r="N163" s="557"/>
    </row>
    <row r="164" spans="1:14" ht="18" customHeight="1">
      <c r="A164" s="736" t="s">
        <v>823</v>
      </c>
      <c r="B164" s="737">
        <v>65000</v>
      </c>
      <c r="C164" s="737">
        <v>27643.06</v>
      </c>
      <c r="D164" s="737">
        <v>37356.94</v>
      </c>
      <c r="E164" s="736" t="s">
        <v>606</v>
      </c>
      <c r="F164" s="738">
        <v>43373</v>
      </c>
      <c r="G164" s="556"/>
      <c r="H164" s="557"/>
      <c r="I164" s="557"/>
      <c r="J164" s="557"/>
      <c r="K164" s="557"/>
      <c r="L164" s="557"/>
      <c r="M164" s="557"/>
      <c r="N164" s="557"/>
    </row>
    <row r="165" spans="1:14" ht="18" customHeight="1">
      <c r="A165" s="736" t="s">
        <v>823</v>
      </c>
      <c r="B165" s="737">
        <v>65000</v>
      </c>
      <c r="C165" s="737">
        <v>27643.06</v>
      </c>
      <c r="D165" s="737">
        <v>37356.94</v>
      </c>
      <c r="E165" s="736" t="s">
        <v>606</v>
      </c>
      <c r="F165" s="738">
        <v>43373</v>
      </c>
      <c r="G165" s="556"/>
      <c r="H165" s="557"/>
      <c r="I165" s="557"/>
      <c r="J165" s="557"/>
      <c r="K165" s="557"/>
      <c r="L165" s="557"/>
      <c r="M165" s="557"/>
      <c r="N165" s="557"/>
    </row>
    <row r="166" spans="1:14" ht="18" hidden="1" customHeight="1">
      <c r="A166" s="736" t="s">
        <v>823</v>
      </c>
      <c r="B166" s="737">
        <v>65000</v>
      </c>
      <c r="C166" s="737">
        <v>27643.06</v>
      </c>
      <c r="D166" s="737">
        <v>37356.94</v>
      </c>
      <c r="E166" s="736" t="s">
        <v>606</v>
      </c>
      <c r="F166" s="738">
        <v>43373</v>
      </c>
      <c r="G166" s="559"/>
    </row>
    <row r="167" spans="1:14" ht="18" customHeight="1">
      <c r="A167" s="736" t="s">
        <v>823</v>
      </c>
      <c r="B167" s="737">
        <v>65000</v>
      </c>
      <c r="C167" s="737">
        <v>27643.06</v>
      </c>
      <c r="D167" s="737">
        <v>37356.94</v>
      </c>
      <c r="E167" s="736" t="s">
        <v>606</v>
      </c>
      <c r="F167" s="738">
        <v>43373</v>
      </c>
      <c r="G167" s="556"/>
      <c r="H167" s="557"/>
      <c r="I167" s="557"/>
      <c r="J167" s="557"/>
      <c r="K167" s="557"/>
      <c r="L167" s="557"/>
      <c r="M167" s="557"/>
      <c r="N167" s="557"/>
    </row>
    <row r="168" spans="1:14" ht="18" customHeight="1">
      <c r="A168" s="736" t="s">
        <v>823</v>
      </c>
      <c r="B168" s="737">
        <v>65000</v>
      </c>
      <c r="C168" s="737">
        <v>27643.06</v>
      </c>
      <c r="D168" s="737">
        <v>37356.94</v>
      </c>
      <c r="E168" s="736" t="s">
        <v>606</v>
      </c>
      <c r="F168" s="738">
        <v>43373</v>
      </c>
      <c r="G168" s="556"/>
      <c r="H168" s="557"/>
      <c r="I168" s="557"/>
      <c r="J168" s="557"/>
      <c r="K168" s="557"/>
      <c r="L168" s="557"/>
      <c r="M168" s="557"/>
      <c r="N168" s="557"/>
    </row>
    <row r="169" spans="1:14" ht="18" customHeight="1">
      <c r="A169" s="736" t="s">
        <v>823</v>
      </c>
      <c r="B169" s="737">
        <v>65000</v>
      </c>
      <c r="C169" s="737">
        <v>27643.06</v>
      </c>
      <c r="D169" s="737">
        <v>37356.94</v>
      </c>
      <c r="E169" s="736" t="s">
        <v>606</v>
      </c>
      <c r="F169" s="738">
        <v>43373</v>
      </c>
      <c r="G169" s="556"/>
      <c r="H169" s="557"/>
      <c r="I169" s="557"/>
      <c r="J169" s="557"/>
      <c r="K169" s="557"/>
      <c r="L169" s="557"/>
      <c r="M169" s="557"/>
      <c r="N169" s="557"/>
    </row>
    <row r="170" spans="1:14" ht="18" customHeight="1">
      <c r="A170" s="736" t="s">
        <v>823</v>
      </c>
      <c r="B170" s="737">
        <v>65000</v>
      </c>
      <c r="C170" s="737">
        <v>27643.06</v>
      </c>
      <c r="D170" s="737">
        <v>37356.94</v>
      </c>
      <c r="E170" s="736" t="s">
        <v>606</v>
      </c>
      <c r="F170" s="738">
        <v>43373</v>
      </c>
      <c r="G170" s="556"/>
      <c r="H170" s="557"/>
      <c r="I170" s="557"/>
      <c r="J170" s="557"/>
      <c r="K170" s="557"/>
      <c r="L170" s="557"/>
      <c r="M170" s="557"/>
      <c r="N170" s="557"/>
    </row>
    <row r="171" spans="1:14" ht="18" customHeight="1">
      <c r="A171" s="736" t="s">
        <v>830</v>
      </c>
      <c r="B171" s="737">
        <v>99900</v>
      </c>
      <c r="C171" s="737">
        <v>43424.26</v>
      </c>
      <c r="D171" s="737">
        <v>56475.74</v>
      </c>
      <c r="E171" s="736" t="s">
        <v>606</v>
      </c>
      <c r="F171" s="738">
        <v>43343</v>
      </c>
      <c r="G171" s="556"/>
      <c r="H171" s="557"/>
      <c r="I171" s="557"/>
      <c r="J171" s="557"/>
      <c r="K171" s="557"/>
      <c r="L171" s="557"/>
      <c r="M171" s="557"/>
      <c r="N171" s="557"/>
    </row>
    <row r="172" spans="1:14" ht="18" customHeight="1">
      <c r="A172" s="736" t="s">
        <v>830</v>
      </c>
      <c r="B172" s="737">
        <v>99900</v>
      </c>
      <c r="C172" s="737">
        <v>43424.27</v>
      </c>
      <c r="D172" s="737">
        <v>56475.73</v>
      </c>
      <c r="E172" s="736" t="s">
        <v>606</v>
      </c>
      <c r="F172" s="738">
        <v>43343</v>
      </c>
      <c r="G172" s="556"/>
      <c r="H172" s="557"/>
      <c r="I172" s="557"/>
      <c r="J172" s="557"/>
      <c r="K172" s="557"/>
      <c r="L172" s="557"/>
      <c r="M172" s="557"/>
      <c r="N172" s="557"/>
    </row>
    <row r="173" spans="1:14" ht="18" customHeight="1">
      <c r="A173" s="736" t="s">
        <v>830</v>
      </c>
      <c r="B173" s="737">
        <v>99900</v>
      </c>
      <c r="C173" s="737">
        <v>43424.27</v>
      </c>
      <c r="D173" s="737">
        <v>56475.73</v>
      </c>
      <c r="E173" s="736" t="s">
        <v>606</v>
      </c>
      <c r="F173" s="738">
        <v>43343</v>
      </c>
      <c r="G173" s="556"/>
      <c r="H173" s="557"/>
      <c r="I173" s="557"/>
      <c r="J173" s="557"/>
      <c r="K173" s="557"/>
      <c r="L173" s="557"/>
      <c r="M173" s="557"/>
      <c r="N173" s="557"/>
    </row>
    <row r="174" spans="1:14" ht="18" customHeight="1">
      <c r="A174" s="736" t="s">
        <v>830</v>
      </c>
      <c r="B174" s="737">
        <v>99900</v>
      </c>
      <c r="C174" s="737">
        <v>43424.27</v>
      </c>
      <c r="D174" s="737">
        <v>56475.73</v>
      </c>
      <c r="E174" s="736" t="s">
        <v>606</v>
      </c>
      <c r="F174" s="738">
        <v>43343</v>
      </c>
      <c r="G174" s="556"/>
      <c r="H174" s="557"/>
      <c r="I174" s="557"/>
      <c r="J174" s="557"/>
      <c r="K174" s="557"/>
      <c r="L174" s="557"/>
      <c r="M174" s="557"/>
      <c r="N174" s="557"/>
    </row>
    <row r="175" spans="1:14" ht="18" customHeight="1">
      <c r="A175" s="736" t="s">
        <v>830</v>
      </c>
      <c r="B175" s="737">
        <v>99900</v>
      </c>
      <c r="C175" s="737">
        <v>43424.27</v>
      </c>
      <c r="D175" s="737">
        <v>56475.73</v>
      </c>
      <c r="E175" s="736" t="s">
        <v>606</v>
      </c>
      <c r="F175" s="738">
        <v>43343</v>
      </c>
      <c r="G175" s="556"/>
      <c r="H175" s="557"/>
      <c r="I175" s="557"/>
      <c r="J175" s="557"/>
      <c r="K175" s="557"/>
      <c r="L175" s="557"/>
      <c r="M175" s="557"/>
      <c r="N175" s="557"/>
    </row>
    <row r="176" spans="1:14" ht="18" customHeight="1">
      <c r="A176" s="736" t="s">
        <v>830</v>
      </c>
      <c r="B176" s="737">
        <v>99900</v>
      </c>
      <c r="C176" s="737">
        <v>43424.26</v>
      </c>
      <c r="D176" s="737">
        <v>56475.74</v>
      </c>
      <c r="E176" s="736" t="s">
        <v>606</v>
      </c>
      <c r="F176" s="738">
        <v>43343</v>
      </c>
      <c r="G176" s="556"/>
      <c r="H176" s="557"/>
      <c r="I176" s="557"/>
      <c r="J176" s="557"/>
      <c r="K176" s="557"/>
      <c r="L176" s="557"/>
      <c r="M176" s="557"/>
      <c r="N176" s="557"/>
    </row>
    <row r="177" spans="1:14" ht="18" customHeight="1">
      <c r="A177" s="736" t="s">
        <v>830</v>
      </c>
      <c r="B177" s="737">
        <v>99900</v>
      </c>
      <c r="C177" s="737">
        <v>43424.26</v>
      </c>
      <c r="D177" s="737">
        <v>56475.74</v>
      </c>
      <c r="E177" s="736" t="s">
        <v>606</v>
      </c>
      <c r="F177" s="738">
        <v>43343</v>
      </c>
      <c r="G177" s="556"/>
      <c r="H177" s="557"/>
      <c r="I177" s="557"/>
      <c r="J177" s="557"/>
      <c r="K177" s="557"/>
      <c r="L177" s="557"/>
      <c r="M177" s="557"/>
      <c r="N177" s="557"/>
    </row>
    <row r="178" spans="1:14" ht="24.75" customHeight="1">
      <c r="A178" s="736" t="s">
        <v>830</v>
      </c>
      <c r="B178" s="737">
        <v>99900</v>
      </c>
      <c r="C178" s="737">
        <v>43424.27</v>
      </c>
      <c r="D178" s="737">
        <v>56475.73</v>
      </c>
      <c r="E178" s="736" t="s">
        <v>606</v>
      </c>
      <c r="F178" s="738">
        <v>43343</v>
      </c>
      <c r="G178" s="556"/>
      <c r="H178" s="557"/>
      <c r="I178" s="557"/>
      <c r="J178" s="557"/>
      <c r="K178" s="557"/>
      <c r="L178" s="557"/>
      <c r="M178" s="557"/>
      <c r="N178" s="557"/>
    </row>
    <row r="179" spans="1:14" ht="18" customHeight="1">
      <c r="A179" s="736" t="s">
        <v>830</v>
      </c>
      <c r="B179" s="737">
        <v>99900</v>
      </c>
      <c r="C179" s="737">
        <v>43424.27</v>
      </c>
      <c r="D179" s="737">
        <v>56475.73</v>
      </c>
      <c r="E179" s="736" t="s">
        <v>606</v>
      </c>
      <c r="F179" s="738">
        <v>43343</v>
      </c>
      <c r="G179" s="556"/>
      <c r="H179" s="557"/>
      <c r="I179" s="557"/>
      <c r="J179" s="557"/>
      <c r="K179" s="557"/>
      <c r="L179" s="557"/>
      <c r="M179" s="557"/>
      <c r="N179" s="557"/>
    </row>
    <row r="180" spans="1:14" ht="18" customHeight="1">
      <c r="A180" s="736" t="s">
        <v>830</v>
      </c>
      <c r="B180" s="737">
        <v>99900</v>
      </c>
      <c r="C180" s="737">
        <v>43424.27</v>
      </c>
      <c r="D180" s="737">
        <v>56475.73</v>
      </c>
      <c r="E180" s="736" t="s">
        <v>606</v>
      </c>
      <c r="F180" s="738">
        <v>43343</v>
      </c>
      <c r="G180" s="556"/>
      <c r="H180" s="557"/>
      <c r="I180" s="557"/>
      <c r="J180" s="557"/>
      <c r="K180" s="557"/>
      <c r="L180" s="557"/>
      <c r="M180" s="557"/>
      <c r="N180" s="557"/>
    </row>
    <row r="181" spans="1:14" ht="18" customHeight="1">
      <c r="A181" s="736" t="s">
        <v>830</v>
      </c>
      <c r="B181" s="737">
        <v>99900</v>
      </c>
      <c r="C181" s="737">
        <v>43424.27</v>
      </c>
      <c r="D181" s="737">
        <v>56475.73</v>
      </c>
      <c r="E181" s="736" t="s">
        <v>606</v>
      </c>
      <c r="F181" s="738">
        <v>43343</v>
      </c>
      <c r="G181" s="556"/>
      <c r="H181" s="557"/>
      <c r="I181" s="557"/>
      <c r="J181" s="557"/>
      <c r="K181" s="557"/>
      <c r="L181" s="557"/>
      <c r="M181" s="557"/>
      <c r="N181" s="557"/>
    </row>
    <row r="182" spans="1:14" ht="18" customHeight="1">
      <c r="A182" s="736" t="s">
        <v>830</v>
      </c>
      <c r="B182" s="737">
        <v>99900</v>
      </c>
      <c r="C182" s="737">
        <v>43424.27</v>
      </c>
      <c r="D182" s="737">
        <v>56475.73</v>
      </c>
      <c r="E182" s="736" t="s">
        <v>606</v>
      </c>
      <c r="F182" s="738">
        <v>43343</v>
      </c>
      <c r="G182" s="556"/>
      <c r="H182" s="557"/>
      <c r="I182" s="557"/>
      <c r="J182" s="557"/>
      <c r="K182" s="557"/>
      <c r="L182" s="557"/>
      <c r="M182" s="557"/>
      <c r="N182" s="557"/>
    </row>
    <row r="183" spans="1:14" ht="18" customHeight="1">
      <c r="A183" s="736" t="s">
        <v>830</v>
      </c>
      <c r="B183" s="737">
        <v>99900</v>
      </c>
      <c r="C183" s="737">
        <v>43424.27</v>
      </c>
      <c r="D183" s="737">
        <v>56475.73</v>
      </c>
      <c r="E183" s="736" t="s">
        <v>606</v>
      </c>
      <c r="F183" s="738">
        <v>43343</v>
      </c>
      <c r="G183" s="556"/>
      <c r="H183" s="557"/>
      <c r="I183" s="557"/>
      <c r="J183" s="557"/>
      <c r="K183" s="557"/>
      <c r="L183" s="557"/>
      <c r="M183" s="557"/>
      <c r="N183" s="557"/>
    </row>
    <row r="184" spans="1:14" ht="18" customHeight="1">
      <c r="A184" s="736" t="s">
        <v>830</v>
      </c>
      <c r="B184" s="737">
        <v>99900</v>
      </c>
      <c r="C184" s="737">
        <v>43424.27</v>
      </c>
      <c r="D184" s="737">
        <v>56475.73</v>
      </c>
      <c r="E184" s="736" t="s">
        <v>606</v>
      </c>
      <c r="F184" s="738">
        <v>43343</v>
      </c>
      <c r="G184" s="556"/>
      <c r="H184" s="557"/>
      <c r="I184" s="557"/>
      <c r="J184" s="557"/>
      <c r="K184" s="557"/>
      <c r="L184" s="557"/>
      <c r="M184" s="557"/>
      <c r="N184" s="557"/>
    </row>
    <row r="185" spans="1:14" ht="18" customHeight="1">
      <c r="A185" s="736" t="s">
        <v>830</v>
      </c>
      <c r="B185" s="737">
        <v>99900</v>
      </c>
      <c r="C185" s="737">
        <v>43424.27</v>
      </c>
      <c r="D185" s="737">
        <v>56475.73</v>
      </c>
      <c r="E185" s="736" t="s">
        <v>606</v>
      </c>
      <c r="F185" s="738">
        <v>43343</v>
      </c>
      <c r="G185" s="556"/>
      <c r="H185" s="557"/>
      <c r="I185" s="557"/>
      <c r="J185" s="557"/>
      <c r="K185" s="557"/>
      <c r="L185" s="557"/>
      <c r="M185" s="557"/>
      <c r="N185" s="557"/>
    </row>
    <row r="186" spans="1:14" ht="18" customHeight="1">
      <c r="A186" s="736" t="s">
        <v>802</v>
      </c>
      <c r="B186" s="737">
        <v>41400</v>
      </c>
      <c r="C186" s="737">
        <v>33765.49</v>
      </c>
      <c r="D186" s="737">
        <v>7634.51</v>
      </c>
      <c r="E186" s="736" t="s">
        <v>672</v>
      </c>
      <c r="F186" s="738"/>
      <c r="G186" s="556"/>
      <c r="H186" s="557"/>
      <c r="I186" s="557"/>
      <c r="J186" s="557"/>
      <c r="K186" s="557"/>
      <c r="L186" s="557"/>
      <c r="M186" s="557"/>
      <c r="N186" s="557"/>
    </row>
    <row r="187" spans="1:14" ht="18" customHeight="1">
      <c r="A187" s="736" t="s">
        <v>802</v>
      </c>
      <c r="B187" s="737">
        <v>41400</v>
      </c>
      <c r="C187" s="737">
        <v>33765.49</v>
      </c>
      <c r="D187" s="737">
        <v>7634.51</v>
      </c>
      <c r="E187" s="736" t="s">
        <v>672</v>
      </c>
      <c r="F187" s="738"/>
      <c r="G187" s="556"/>
      <c r="H187" s="557"/>
      <c r="I187" s="557"/>
      <c r="J187" s="557"/>
      <c r="K187" s="557"/>
      <c r="L187" s="557"/>
      <c r="M187" s="557"/>
      <c r="N187" s="557"/>
    </row>
    <row r="188" spans="1:14" ht="18" customHeight="1">
      <c r="A188" s="736" t="s">
        <v>617</v>
      </c>
      <c r="B188" s="737">
        <v>36750</v>
      </c>
      <c r="C188" s="737">
        <v>36750</v>
      </c>
      <c r="D188" s="737">
        <v>0</v>
      </c>
      <c r="E188" s="736" t="s">
        <v>606</v>
      </c>
      <c r="F188" s="738">
        <v>42522</v>
      </c>
      <c r="G188" s="556"/>
      <c r="H188" s="557"/>
      <c r="I188" s="557"/>
      <c r="J188" s="557"/>
      <c r="K188" s="557"/>
      <c r="L188" s="557"/>
      <c r="M188" s="557"/>
      <c r="N188" s="557"/>
    </row>
    <row r="189" spans="1:14" ht="18" customHeight="1">
      <c r="A189" s="736" t="s">
        <v>850</v>
      </c>
      <c r="B189" s="737">
        <v>300000</v>
      </c>
      <c r="C189" s="737">
        <v>174769.58</v>
      </c>
      <c r="D189" s="737">
        <v>125230.42</v>
      </c>
      <c r="E189" s="736" t="s">
        <v>672</v>
      </c>
      <c r="F189" s="738"/>
      <c r="G189" s="556"/>
      <c r="H189" s="557"/>
      <c r="I189" s="557"/>
      <c r="J189" s="557"/>
      <c r="K189" s="557"/>
      <c r="L189" s="557"/>
      <c r="M189" s="557"/>
      <c r="N189" s="557"/>
    </row>
    <row r="190" spans="1:14" ht="18" hidden="1" customHeight="1">
      <c r="A190" s="736" t="s">
        <v>618</v>
      </c>
      <c r="B190" s="737">
        <v>48720</v>
      </c>
      <c r="C190" s="737">
        <v>42398</v>
      </c>
      <c r="D190" s="737">
        <v>6322</v>
      </c>
      <c r="E190" s="736" t="s">
        <v>606</v>
      </c>
      <c r="F190" s="738">
        <v>42704</v>
      </c>
      <c r="G190" s="559"/>
    </row>
    <row r="191" spans="1:14" ht="18" customHeight="1">
      <c r="A191" s="736" t="s">
        <v>618</v>
      </c>
      <c r="B191" s="737">
        <v>48720</v>
      </c>
      <c r="C191" s="737">
        <v>42398</v>
      </c>
      <c r="D191" s="737">
        <v>6322</v>
      </c>
      <c r="E191" s="736" t="s">
        <v>606</v>
      </c>
      <c r="F191" s="738">
        <v>42734</v>
      </c>
      <c r="G191" s="556"/>
      <c r="H191" s="557"/>
      <c r="I191" s="557"/>
      <c r="J191" s="557"/>
      <c r="K191" s="557"/>
      <c r="L191" s="557"/>
      <c r="M191" s="557"/>
      <c r="N191" s="557"/>
    </row>
    <row r="192" spans="1:14" ht="18" customHeight="1">
      <c r="A192" s="736" t="s">
        <v>618</v>
      </c>
      <c r="B192" s="737">
        <v>48720</v>
      </c>
      <c r="C192" s="737">
        <v>42398</v>
      </c>
      <c r="D192" s="737">
        <v>6322</v>
      </c>
      <c r="E192" s="736" t="s">
        <v>606</v>
      </c>
      <c r="F192" s="738">
        <v>42734</v>
      </c>
      <c r="G192" s="556"/>
      <c r="H192" s="557"/>
      <c r="I192" s="557"/>
      <c r="J192" s="557"/>
      <c r="K192" s="557"/>
      <c r="L192" s="557"/>
      <c r="M192" s="557"/>
      <c r="N192" s="557"/>
    </row>
    <row r="193" spans="1:14" ht="18" hidden="1" customHeight="1">
      <c r="A193" s="736" t="s">
        <v>618</v>
      </c>
      <c r="B193" s="737">
        <v>48720</v>
      </c>
      <c r="C193" s="737">
        <v>42398</v>
      </c>
      <c r="D193" s="737">
        <v>6322</v>
      </c>
      <c r="E193" s="736" t="s">
        <v>606</v>
      </c>
      <c r="F193" s="738">
        <v>42734</v>
      </c>
      <c r="G193" s="559"/>
    </row>
    <row r="194" spans="1:14" ht="18" customHeight="1">
      <c r="A194" s="736" t="s">
        <v>618</v>
      </c>
      <c r="B194" s="737">
        <v>48720</v>
      </c>
      <c r="C194" s="737">
        <v>42398</v>
      </c>
      <c r="D194" s="737">
        <v>6322</v>
      </c>
      <c r="E194" s="736" t="s">
        <v>606</v>
      </c>
      <c r="F194" s="738">
        <v>42734</v>
      </c>
      <c r="G194" s="556"/>
      <c r="H194" s="557"/>
      <c r="I194" s="557"/>
      <c r="J194" s="557"/>
      <c r="K194" s="557"/>
      <c r="L194" s="557"/>
      <c r="M194" s="557"/>
      <c r="N194" s="557"/>
    </row>
    <row r="195" spans="1:14" ht="18" customHeight="1">
      <c r="A195" s="736" t="s">
        <v>618</v>
      </c>
      <c r="B195" s="737">
        <v>48720</v>
      </c>
      <c r="C195" s="737">
        <v>42398</v>
      </c>
      <c r="D195" s="737">
        <v>6322</v>
      </c>
      <c r="E195" s="736" t="s">
        <v>606</v>
      </c>
      <c r="F195" s="738">
        <v>42734</v>
      </c>
      <c r="G195" s="556"/>
      <c r="H195" s="557"/>
      <c r="I195" s="557"/>
      <c r="J195" s="557"/>
      <c r="K195" s="557"/>
      <c r="L195" s="557"/>
      <c r="M195" s="557"/>
      <c r="N195" s="557"/>
    </row>
    <row r="196" spans="1:14" ht="18" customHeight="1">
      <c r="A196" s="736" t="s">
        <v>618</v>
      </c>
      <c r="B196" s="737">
        <v>48720</v>
      </c>
      <c r="C196" s="737">
        <v>42398</v>
      </c>
      <c r="D196" s="737">
        <v>6322</v>
      </c>
      <c r="E196" s="736" t="s">
        <v>606</v>
      </c>
      <c r="F196" s="738">
        <v>42734</v>
      </c>
      <c r="G196" s="556"/>
      <c r="H196" s="557"/>
      <c r="I196" s="557"/>
      <c r="J196" s="557"/>
      <c r="K196" s="557"/>
      <c r="L196" s="557"/>
      <c r="M196" s="557"/>
      <c r="N196" s="557"/>
    </row>
    <row r="197" spans="1:14" ht="18" customHeight="1">
      <c r="A197" s="736" t="s">
        <v>618</v>
      </c>
      <c r="B197" s="737">
        <v>48720</v>
      </c>
      <c r="C197" s="737">
        <v>42398</v>
      </c>
      <c r="D197" s="737">
        <v>6322</v>
      </c>
      <c r="E197" s="736" t="s">
        <v>606</v>
      </c>
      <c r="F197" s="738">
        <v>42734</v>
      </c>
      <c r="G197" s="556"/>
      <c r="H197" s="557"/>
      <c r="I197" s="557"/>
      <c r="J197" s="557"/>
      <c r="K197" s="557"/>
      <c r="L197" s="557"/>
      <c r="M197" s="557"/>
      <c r="N197" s="557"/>
    </row>
    <row r="198" spans="1:14" ht="18" customHeight="1">
      <c r="A198" s="736" t="s">
        <v>618</v>
      </c>
      <c r="B198" s="737">
        <v>48720</v>
      </c>
      <c r="C198" s="737">
        <v>42398</v>
      </c>
      <c r="D198" s="737">
        <v>6322</v>
      </c>
      <c r="E198" s="736" t="s">
        <v>606</v>
      </c>
      <c r="F198" s="738">
        <v>42734</v>
      </c>
      <c r="G198" s="556"/>
      <c r="H198" s="557"/>
      <c r="I198" s="557"/>
      <c r="J198" s="557"/>
      <c r="K198" s="557"/>
      <c r="L198" s="557"/>
      <c r="M198" s="557"/>
      <c r="N198" s="557"/>
    </row>
    <row r="199" spans="1:14" ht="18" customHeight="1">
      <c r="A199" s="736" t="s">
        <v>618</v>
      </c>
      <c r="B199" s="737">
        <v>48720</v>
      </c>
      <c r="C199" s="737">
        <v>42398</v>
      </c>
      <c r="D199" s="737">
        <v>6322</v>
      </c>
      <c r="E199" s="736" t="s">
        <v>606</v>
      </c>
      <c r="F199" s="738">
        <v>42734</v>
      </c>
      <c r="G199" s="556"/>
      <c r="H199" s="557"/>
      <c r="I199" s="557"/>
      <c r="J199" s="557"/>
      <c r="K199" s="557"/>
      <c r="L199" s="557"/>
      <c r="M199" s="557"/>
      <c r="N199" s="557"/>
    </row>
    <row r="200" spans="1:14" ht="18" customHeight="1">
      <c r="A200" s="736" t="s">
        <v>618</v>
      </c>
      <c r="B200" s="737">
        <v>48720</v>
      </c>
      <c r="C200" s="737">
        <v>42398</v>
      </c>
      <c r="D200" s="737">
        <v>6322</v>
      </c>
      <c r="E200" s="736" t="s">
        <v>606</v>
      </c>
      <c r="F200" s="738">
        <v>42794</v>
      </c>
      <c r="G200" s="556"/>
      <c r="H200" s="557"/>
      <c r="I200" s="557"/>
      <c r="J200" s="557"/>
      <c r="K200" s="557"/>
      <c r="L200" s="557"/>
      <c r="M200" s="557"/>
      <c r="N200" s="557"/>
    </row>
    <row r="201" spans="1:14" ht="18" customHeight="1">
      <c r="A201" s="736" t="s">
        <v>618</v>
      </c>
      <c r="B201" s="737">
        <v>48720</v>
      </c>
      <c r="C201" s="737">
        <v>42398.01</v>
      </c>
      <c r="D201" s="737">
        <v>6321.99</v>
      </c>
      <c r="E201" s="736" t="s">
        <v>606</v>
      </c>
      <c r="F201" s="738">
        <v>42734</v>
      </c>
      <c r="G201" s="556"/>
      <c r="H201" s="557"/>
      <c r="I201" s="557"/>
      <c r="J201" s="557"/>
      <c r="K201" s="557"/>
      <c r="L201" s="557"/>
      <c r="M201" s="557"/>
      <c r="N201" s="557"/>
    </row>
    <row r="202" spans="1:14" ht="18" customHeight="1">
      <c r="A202" s="736" t="s">
        <v>618</v>
      </c>
      <c r="B202" s="737">
        <v>48720</v>
      </c>
      <c r="C202" s="737">
        <v>42398</v>
      </c>
      <c r="D202" s="737">
        <v>6322</v>
      </c>
      <c r="E202" s="736" t="s">
        <v>606</v>
      </c>
      <c r="F202" s="738">
        <v>42734</v>
      </c>
      <c r="G202" s="556"/>
      <c r="H202" s="557"/>
      <c r="I202" s="557"/>
      <c r="J202" s="557"/>
      <c r="K202" s="557"/>
      <c r="L202" s="557"/>
      <c r="M202" s="557"/>
      <c r="N202" s="557"/>
    </row>
    <row r="203" spans="1:14" ht="18" customHeight="1">
      <c r="A203" s="736" t="s">
        <v>619</v>
      </c>
      <c r="B203" s="737">
        <v>39770</v>
      </c>
      <c r="C203" s="737">
        <v>23168.639999999999</v>
      </c>
      <c r="D203" s="737">
        <v>16601.36</v>
      </c>
      <c r="E203" s="736" t="s">
        <v>606</v>
      </c>
      <c r="F203" s="738">
        <v>43465</v>
      </c>
      <c r="G203" s="556"/>
      <c r="H203" s="557"/>
      <c r="I203" s="557"/>
      <c r="J203" s="557"/>
      <c r="K203" s="557"/>
      <c r="L203" s="557"/>
      <c r="M203" s="557"/>
      <c r="N203" s="557"/>
    </row>
    <row r="204" spans="1:14" ht="18" customHeight="1">
      <c r="A204" s="736" t="s">
        <v>619</v>
      </c>
      <c r="B204" s="737">
        <v>39770</v>
      </c>
      <c r="C204" s="737">
        <v>23168.639999999999</v>
      </c>
      <c r="D204" s="737">
        <v>16601.36</v>
      </c>
      <c r="E204" s="736" t="s">
        <v>606</v>
      </c>
      <c r="F204" s="738">
        <v>43465</v>
      </c>
      <c r="G204" s="556"/>
      <c r="H204" s="557"/>
      <c r="I204" s="557"/>
      <c r="J204" s="557"/>
      <c r="K204" s="557"/>
      <c r="L204" s="557"/>
      <c r="M204" s="557"/>
      <c r="N204" s="557"/>
    </row>
    <row r="205" spans="1:14" ht="18" customHeight="1">
      <c r="A205" s="736" t="s">
        <v>619</v>
      </c>
      <c r="B205" s="737">
        <v>39770</v>
      </c>
      <c r="C205" s="737">
        <v>23168.639999999999</v>
      </c>
      <c r="D205" s="737">
        <v>16601.36</v>
      </c>
      <c r="E205" s="736" t="s">
        <v>606</v>
      </c>
      <c r="F205" s="738">
        <v>43465</v>
      </c>
      <c r="G205" s="556"/>
      <c r="H205" s="557"/>
      <c r="I205" s="557"/>
      <c r="J205" s="557"/>
      <c r="K205" s="557"/>
      <c r="L205" s="557"/>
      <c r="M205" s="557"/>
      <c r="N205" s="557"/>
    </row>
    <row r="206" spans="1:14" ht="18" customHeight="1">
      <c r="A206" s="736" t="s">
        <v>619</v>
      </c>
      <c r="B206" s="737">
        <v>39770</v>
      </c>
      <c r="C206" s="737">
        <v>23168.639999999999</v>
      </c>
      <c r="D206" s="737">
        <v>16601.36</v>
      </c>
      <c r="E206" s="736" t="s">
        <v>606</v>
      </c>
      <c r="F206" s="738">
        <v>43465</v>
      </c>
      <c r="G206" s="556"/>
      <c r="H206" s="557"/>
      <c r="I206" s="557"/>
      <c r="J206" s="557"/>
      <c r="K206" s="557"/>
      <c r="L206" s="557"/>
      <c r="M206" s="557"/>
      <c r="N206" s="557"/>
    </row>
    <row r="207" spans="1:14" ht="18" customHeight="1">
      <c r="A207" s="736" t="s">
        <v>619</v>
      </c>
      <c r="B207" s="737">
        <v>39770</v>
      </c>
      <c r="C207" s="737">
        <v>23168.639999999999</v>
      </c>
      <c r="D207" s="737">
        <v>16601.36</v>
      </c>
      <c r="E207" s="736" t="s">
        <v>606</v>
      </c>
      <c r="F207" s="738">
        <v>43465</v>
      </c>
      <c r="G207" s="556"/>
      <c r="H207" s="557"/>
      <c r="I207" s="557"/>
      <c r="J207" s="557"/>
      <c r="K207" s="557"/>
      <c r="L207" s="557"/>
      <c r="M207" s="557"/>
      <c r="N207" s="557"/>
    </row>
    <row r="208" spans="1:14" ht="18" customHeight="1">
      <c r="A208" s="736" t="s">
        <v>619</v>
      </c>
      <c r="B208" s="737">
        <v>39770</v>
      </c>
      <c r="C208" s="737">
        <v>23168.63</v>
      </c>
      <c r="D208" s="737">
        <v>16601.37</v>
      </c>
      <c r="E208" s="736" t="s">
        <v>606</v>
      </c>
      <c r="F208" s="738">
        <v>43465</v>
      </c>
      <c r="G208" s="556"/>
      <c r="H208" s="557"/>
      <c r="I208" s="557"/>
      <c r="J208" s="557"/>
      <c r="K208" s="557"/>
      <c r="L208" s="557"/>
      <c r="M208" s="557"/>
      <c r="N208" s="557"/>
    </row>
    <row r="209" spans="1:14" ht="18" customHeight="1">
      <c r="A209" s="736" t="s">
        <v>619</v>
      </c>
      <c r="B209" s="737">
        <v>39770</v>
      </c>
      <c r="C209" s="737">
        <v>23168.639999999999</v>
      </c>
      <c r="D209" s="737">
        <v>16601.36</v>
      </c>
      <c r="E209" s="736" t="s">
        <v>606</v>
      </c>
      <c r="F209" s="738">
        <v>43465</v>
      </c>
      <c r="G209" s="556"/>
      <c r="H209" s="557"/>
      <c r="I209" s="557"/>
      <c r="J209" s="557"/>
      <c r="K209" s="557"/>
      <c r="L209" s="557"/>
      <c r="M209" s="557"/>
      <c r="N209" s="557"/>
    </row>
    <row r="210" spans="1:14" ht="18" customHeight="1">
      <c r="A210" s="736" t="s">
        <v>619</v>
      </c>
      <c r="B210" s="737">
        <v>39770</v>
      </c>
      <c r="C210" s="737">
        <v>23168.639999999999</v>
      </c>
      <c r="D210" s="737">
        <v>16601.36</v>
      </c>
      <c r="E210" s="736" t="s">
        <v>606</v>
      </c>
      <c r="F210" s="738">
        <v>43465</v>
      </c>
      <c r="G210" s="556"/>
      <c r="H210" s="557"/>
      <c r="I210" s="557"/>
      <c r="J210" s="557"/>
      <c r="K210" s="557"/>
      <c r="L210" s="557"/>
      <c r="M210" s="557"/>
      <c r="N210" s="557"/>
    </row>
    <row r="211" spans="1:14" ht="18" customHeight="1">
      <c r="A211" s="736" t="s">
        <v>619</v>
      </c>
      <c r="B211" s="737">
        <v>39770</v>
      </c>
      <c r="C211" s="737">
        <v>23168.639999999999</v>
      </c>
      <c r="D211" s="737">
        <v>16601.36</v>
      </c>
      <c r="E211" s="736" t="s">
        <v>606</v>
      </c>
      <c r="F211" s="738">
        <v>43465</v>
      </c>
      <c r="G211" s="556"/>
      <c r="H211" s="557"/>
      <c r="I211" s="557"/>
      <c r="J211" s="557"/>
      <c r="K211" s="557"/>
      <c r="L211" s="557"/>
      <c r="M211" s="557"/>
      <c r="N211" s="557"/>
    </row>
    <row r="212" spans="1:14" ht="18" customHeight="1">
      <c r="A212" s="736" t="s">
        <v>619</v>
      </c>
      <c r="B212" s="737">
        <v>39770</v>
      </c>
      <c r="C212" s="737">
        <v>23168.639999999999</v>
      </c>
      <c r="D212" s="737">
        <v>16601.36</v>
      </c>
      <c r="E212" s="736" t="s">
        <v>606</v>
      </c>
      <c r="F212" s="738">
        <v>43465</v>
      </c>
      <c r="G212" s="556"/>
      <c r="H212" s="557"/>
      <c r="I212" s="557"/>
      <c r="J212" s="557"/>
      <c r="K212" s="557"/>
      <c r="L212" s="557"/>
      <c r="M212" s="557"/>
      <c r="N212" s="557"/>
    </row>
    <row r="213" spans="1:14" ht="18" customHeight="1">
      <c r="A213" s="736" t="s">
        <v>619</v>
      </c>
      <c r="B213" s="737">
        <v>39770</v>
      </c>
      <c r="C213" s="737">
        <v>23168.639999999999</v>
      </c>
      <c r="D213" s="737">
        <v>16601.36</v>
      </c>
      <c r="E213" s="736" t="s">
        <v>606</v>
      </c>
      <c r="F213" s="738">
        <v>43465</v>
      </c>
      <c r="G213" s="556"/>
      <c r="H213" s="557"/>
      <c r="I213" s="557"/>
      <c r="J213" s="557"/>
      <c r="K213" s="557"/>
      <c r="L213" s="557"/>
      <c r="M213" s="557"/>
      <c r="N213" s="557"/>
    </row>
    <row r="214" spans="1:14" ht="18" customHeight="1">
      <c r="A214" s="736" t="s">
        <v>619</v>
      </c>
      <c r="B214" s="737">
        <v>39770</v>
      </c>
      <c r="C214" s="737">
        <v>23168.639999999999</v>
      </c>
      <c r="D214" s="737">
        <v>16601.36</v>
      </c>
      <c r="E214" s="736" t="s">
        <v>606</v>
      </c>
      <c r="F214" s="738">
        <v>43465</v>
      </c>
      <c r="G214" s="556"/>
      <c r="H214" s="557"/>
      <c r="I214" s="557"/>
      <c r="J214" s="557"/>
      <c r="K214" s="557"/>
      <c r="L214" s="557"/>
      <c r="M214" s="557"/>
      <c r="N214" s="557"/>
    </row>
    <row r="215" spans="1:14" ht="18" customHeight="1">
      <c r="A215" s="736" t="s">
        <v>619</v>
      </c>
      <c r="B215" s="737">
        <v>39770</v>
      </c>
      <c r="C215" s="737">
        <v>23168.639999999999</v>
      </c>
      <c r="D215" s="737">
        <v>16601.36</v>
      </c>
      <c r="E215" s="736" t="s">
        <v>606</v>
      </c>
      <c r="F215" s="738">
        <v>43465</v>
      </c>
      <c r="G215" s="556"/>
      <c r="H215" s="557"/>
      <c r="I215" s="557"/>
      <c r="J215" s="557"/>
      <c r="K215" s="557"/>
      <c r="L215" s="557"/>
      <c r="M215" s="557"/>
      <c r="N215" s="557"/>
    </row>
    <row r="216" spans="1:14" ht="18" customHeight="1">
      <c r="A216" s="736" t="s">
        <v>619</v>
      </c>
      <c r="B216" s="737">
        <v>39770</v>
      </c>
      <c r="C216" s="737">
        <v>23168.639999999999</v>
      </c>
      <c r="D216" s="737">
        <v>16601.36</v>
      </c>
      <c r="E216" s="736" t="s">
        <v>606</v>
      </c>
      <c r="F216" s="738">
        <v>43465</v>
      </c>
      <c r="G216" s="556"/>
      <c r="H216" s="557"/>
      <c r="I216" s="557"/>
      <c r="J216" s="557"/>
      <c r="K216" s="557"/>
      <c r="L216" s="557"/>
      <c r="M216" s="557"/>
      <c r="N216" s="557"/>
    </row>
    <row r="217" spans="1:14" ht="18" customHeight="1">
      <c r="A217" s="736" t="s">
        <v>619</v>
      </c>
      <c r="B217" s="737">
        <v>39770</v>
      </c>
      <c r="C217" s="737">
        <v>23168.63</v>
      </c>
      <c r="D217" s="737">
        <v>16601.37</v>
      </c>
      <c r="E217" s="736" t="s">
        <v>606</v>
      </c>
      <c r="F217" s="738">
        <v>43465</v>
      </c>
      <c r="G217" s="556"/>
      <c r="H217" s="557"/>
      <c r="I217" s="557"/>
      <c r="J217" s="557"/>
      <c r="K217" s="557"/>
      <c r="L217" s="557"/>
      <c r="M217" s="557"/>
      <c r="N217" s="557"/>
    </row>
    <row r="218" spans="1:14" ht="18" customHeight="1">
      <c r="A218" s="736" t="s">
        <v>619</v>
      </c>
      <c r="B218" s="737">
        <v>39770</v>
      </c>
      <c r="C218" s="737">
        <v>23168.63</v>
      </c>
      <c r="D218" s="737">
        <v>16601.37</v>
      </c>
      <c r="E218" s="736" t="s">
        <v>606</v>
      </c>
      <c r="F218" s="738">
        <v>43465</v>
      </c>
      <c r="G218" s="556"/>
      <c r="H218" s="557"/>
      <c r="I218" s="557"/>
      <c r="J218" s="557"/>
      <c r="K218" s="557"/>
      <c r="L218" s="557"/>
      <c r="M218" s="557"/>
      <c r="N218" s="557"/>
    </row>
    <row r="219" spans="1:14" ht="18" customHeight="1">
      <c r="A219" s="736" t="s">
        <v>619</v>
      </c>
      <c r="B219" s="737">
        <v>39770</v>
      </c>
      <c r="C219" s="737">
        <v>23168.63</v>
      </c>
      <c r="D219" s="737">
        <v>16601.37</v>
      </c>
      <c r="E219" s="736" t="s">
        <v>606</v>
      </c>
      <c r="F219" s="738">
        <v>43465</v>
      </c>
      <c r="G219" s="556"/>
      <c r="H219" s="557"/>
      <c r="I219" s="557"/>
      <c r="J219" s="557"/>
      <c r="K219" s="557"/>
      <c r="L219" s="557"/>
      <c r="M219" s="557"/>
      <c r="N219" s="557"/>
    </row>
    <row r="220" spans="1:14" ht="18" customHeight="1">
      <c r="A220" s="736" t="s">
        <v>619</v>
      </c>
      <c r="B220" s="737">
        <v>39770</v>
      </c>
      <c r="C220" s="737">
        <v>23168.62</v>
      </c>
      <c r="D220" s="737">
        <v>16601.38</v>
      </c>
      <c r="E220" s="736" t="s">
        <v>606</v>
      </c>
      <c r="F220" s="738">
        <v>44237</v>
      </c>
      <c r="G220" s="556"/>
      <c r="H220" s="557"/>
      <c r="I220" s="557"/>
      <c r="J220" s="557"/>
      <c r="K220" s="557"/>
      <c r="L220" s="557"/>
      <c r="M220" s="557"/>
      <c r="N220" s="557"/>
    </row>
    <row r="221" spans="1:14" ht="18" hidden="1" customHeight="1">
      <c r="A221" s="736" t="s">
        <v>619</v>
      </c>
      <c r="B221" s="737">
        <v>39770</v>
      </c>
      <c r="C221" s="737">
        <v>23168.62</v>
      </c>
      <c r="D221" s="737">
        <v>16601.38</v>
      </c>
      <c r="E221" s="736" t="s">
        <v>606</v>
      </c>
      <c r="F221" s="738">
        <v>44237</v>
      </c>
      <c r="G221" s="559"/>
    </row>
    <row r="222" spans="1:14" ht="18" customHeight="1">
      <c r="A222" s="736" t="s">
        <v>821</v>
      </c>
      <c r="B222" s="737">
        <v>56100</v>
      </c>
      <c r="C222" s="737">
        <v>17342.02</v>
      </c>
      <c r="D222" s="737">
        <v>38757.980000000003</v>
      </c>
      <c r="E222" s="736" t="s">
        <v>606</v>
      </c>
      <c r="F222" s="738">
        <v>44137</v>
      </c>
      <c r="G222" s="556"/>
      <c r="H222" s="557"/>
      <c r="I222" s="557"/>
      <c r="J222" s="557"/>
      <c r="K222" s="557"/>
      <c r="L222" s="557"/>
      <c r="M222" s="557"/>
      <c r="N222" s="557"/>
    </row>
    <row r="223" spans="1:14" ht="18" customHeight="1">
      <c r="A223" s="736" t="s">
        <v>821</v>
      </c>
      <c r="B223" s="737">
        <v>56100</v>
      </c>
      <c r="C223" s="737">
        <v>17342.02</v>
      </c>
      <c r="D223" s="737">
        <v>38757.980000000003</v>
      </c>
      <c r="E223" s="736" t="s">
        <v>606</v>
      </c>
      <c r="F223" s="738">
        <v>44137</v>
      </c>
      <c r="G223" s="556"/>
      <c r="H223" s="557"/>
      <c r="I223" s="557"/>
      <c r="J223" s="557"/>
      <c r="K223" s="557"/>
      <c r="L223" s="557"/>
      <c r="M223" s="557"/>
      <c r="N223" s="557"/>
    </row>
    <row r="224" spans="1:14" ht="18" customHeight="1">
      <c r="A224" s="736" t="s">
        <v>821</v>
      </c>
      <c r="B224" s="737">
        <v>56100</v>
      </c>
      <c r="C224" s="737">
        <v>17342.02</v>
      </c>
      <c r="D224" s="737">
        <v>38757.980000000003</v>
      </c>
      <c r="E224" s="736" t="s">
        <v>606</v>
      </c>
      <c r="F224" s="738">
        <v>44137</v>
      </c>
      <c r="G224" s="556"/>
      <c r="H224" s="557"/>
      <c r="I224" s="557"/>
      <c r="J224" s="557"/>
      <c r="K224" s="557"/>
      <c r="L224" s="557"/>
      <c r="M224" s="557"/>
      <c r="N224" s="557"/>
    </row>
    <row r="225" spans="1:14" ht="18" customHeight="1">
      <c r="A225" s="736" t="s">
        <v>821</v>
      </c>
      <c r="B225" s="737">
        <v>56100</v>
      </c>
      <c r="C225" s="737">
        <v>17342.02</v>
      </c>
      <c r="D225" s="737">
        <v>38757.980000000003</v>
      </c>
      <c r="E225" s="736" t="s">
        <v>606</v>
      </c>
      <c r="F225" s="738">
        <v>44137</v>
      </c>
      <c r="G225" s="556"/>
      <c r="H225" s="557"/>
      <c r="I225" s="557"/>
      <c r="J225" s="557"/>
      <c r="K225" s="557"/>
      <c r="L225" s="557"/>
      <c r="M225" s="557"/>
      <c r="N225" s="557"/>
    </row>
    <row r="226" spans="1:14" ht="24" customHeight="1">
      <c r="A226" s="736" t="s">
        <v>821</v>
      </c>
      <c r="B226" s="737">
        <v>56100</v>
      </c>
      <c r="C226" s="737">
        <v>17342.02</v>
      </c>
      <c r="D226" s="737">
        <v>38757.980000000003</v>
      </c>
      <c r="E226" s="736" t="s">
        <v>606</v>
      </c>
      <c r="F226" s="738">
        <v>44137</v>
      </c>
      <c r="G226" s="556"/>
      <c r="H226" s="557"/>
      <c r="I226" s="557"/>
      <c r="J226" s="557"/>
      <c r="K226" s="557"/>
      <c r="L226" s="557"/>
      <c r="M226" s="557"/>
      <c r="N226" s="557"/>
    </row>
    <row r="227" spans="1:14" ht="18" customHeight="1">
      <c r="A227" s="736" t="s">
        <v>821</v>
      </c>
      <c r="B227" s="737">
        <v>56100</v>
      </c>
      <c r="C227" s="737">
        <v>17342.03</v>
      </c>
      <c r="D227" s="737">
        <v>38757.97</v>
      </c>
      <c r="E227" s="736" t="s">
        <v>606</v>
      </c>
      <c r="F227" s="738">
        <v>44137</v>
      </c>
      <c r="G227" s="556"/>
      <c r="H227" s="557"/>
      <c r="I227" s="557"/>
      <c r="J227" s="557"/>
      <c r="K227" s="557"/>
      <c r="L227" s="557"/>
      <c r="M227" s="557"/>
      <c r="N227" s="557"/>
    </row>
    <row r="228" spans="1:14" ht="18" customHeight="1">
      <c r="A228" s="736" t="s">
        <v>821</v>
      </c>
      <c r="B228" s="737">
        <v>56100</v>
      </c>
      <c r="C228" s="737">
        <v>17342.02</v>
      </c>
      <c r="D228" s="737">
        <v>38757.980000000003</v>
      </c>
      <c r="E228" s="736" t="s">
        <v>606</v>
      </c>
      <c r="F228" s="738">
        <v>44137</v>
      </c>
      <c r="G228" s="556"/>
      <c r="H228" s="557"/>
      <c r="I228" s="557"/>
      <c r="J228" s="557"/>
      <c r="K228" s="557"/>
      <c r="L228" s="557"/>
      <c r="M228" s="557"/>
      <c r="N228" s="557"/>
    </row>
    <row r="229" spans="1:14" ht="18" customHeight="1">
      <c r="A229" s="736" t="s">
        <v>821</v>
      </c>
      <c r="B229" s="737">
        <v>56100</v>
      </c>
      <c r="C229" s="737">
        <v>17342.03</v>
      </c>
      <c r="D229" s="737">
        <v>38757.97</v>
      </c>
      <c r="E229" s="736" t="s">
        <v>606</v>
      </c>
      <c r="F229" s="738">
        <v>44137</v>
      </c>
      <c r="G229" s="556"/>
      <c r="H229" s="557"/>
      <c r="I229" s="557"/>
      <c r="J229" s="557"/>
      <c r="K229" s="557"/>
      <c r="L229" s="557"/>
      <c r="M229" s="557"/>
      <c r="N229" s="557"/>
    </row>
    <row r="230" spans="1:14" ht="18" hidden="1" customHeight="1">
      <c r="A230" s="736" t="s">
        <v>821</v>
      </c>
      <c r="B230" s="737">
        <v>56100</v>
      </c>
      <c r="C230" s="737">
        <v>17342.02</v>
      </c>
      <c r="D230" s="737">
        <v>38757.980000000003</v>
      </c>
      <c r="E230" s="736" t="s">
        <v>606</v>
      </c>
      <c r="F230" s="738">
        <v>44137</v>
      </c>
      <c r="G230" s="559"/>
    </row>
    <row r="231" spans="1:14" ht="18" customHeight="1">
      <c r="A231" s="736" t="s">
        <v>821</v>
      </c>
      <c r="B231" s="737">
        <v>56100</v>
      </c>
      <c r="C231" s="737">
        <v>17342.02</v>
      </c>
      <c r="D231" s="737">
        <v>38757.980000000003</v>
      </c>
      <c r="E231" s="736" t="s">
        <v>606</v>
      </c>
      <c r="F231" s="738">
        <v>44137</v>
      </c>
      <c r="G231" s="556"/>
      <c r="H231" s="557"/>
      <c r="I231" s="557"/>
      <c r="J231" s="557"/>
      <c r="K231" s="557"/>
      <c r="L231" s="557"/>
      <c r="M231" s="557"/>
      <c r="N231" s="557"/>
    </row>
    <row r="232" spans="1:14" ht="18" hidden="1" customHeight="1">
      <c r="A232" s="736" t="s">
        <v>821</v>
      </c>
      <c r="B232" s="737">
        <v>56100</v>
      </c>
      <c r="C232" s="737">
        <v>17342.02</v>
      </c>
      <c r="D232" s="737">
        <v>38757.980000000003</v>
      </c>
      <c r="E232" s="736" t="s">
        <v>606</v>
      </c>
      <c r="F232" s="738">
        <v>44137</v>
      </c>
      <c r="G232" s="559"/>
    </row>
    <row r="233" spans="1:14" s="733" customFormat="1" ht="18" customHeight="1">
      <c r="A233" s="736" t="s">
        <v>821</v>
      </c>
      <c r="B233" s="737">
        <v>56100</v>
      </c>
      <c r="C233" s="737">
        <v>17342.02</v>
      </c>
      <c r="D233" s="737">
        <v>38757.980000000003</v>
      </c>
      <c r="E233" s="736" t="s">
        <v>606</v>
      </c>
      <c r="F233" s="738">
        <v>44137</v>
      </c>
      <c r="G233" s="559"/>
    </row>
    <row r="234" spans="1:14" s="733" customFormat="1" ht="18" customHeight="1">
      <c r="A234" s="736" t="s">
        <v>821</v>
      </c>
      <c r="B234" s="737">
        <v>56100</v>
      </c>
      <c r="C234" s="737">
        <v>17342.02</v>
      </c>
      <c r="D234" s="737">
        <v>38757.980000000003</v>
      </c>
      <c r="E234" s="736" t="s">
        <v>606</v>
      </c>
      <c r="F234" s="738">
        <v>44137</v>
      </c>
      <c r="G234" s="559"/>
    </row>
    <row r="235" spans="1:14" s="733" customFormat="1" ht="18" customHeight="1">
      <c r="A235" s="736" t="s">
        <v>821</v>
      </c>
      <c r="B235" s="737">
        <v>56100</v>
      </c>
      <c r="C235" s="737">
        <v>17342.02</v>
      </c>
      <c r="D235" s="737">
        <v>38757.980000000003</v>
      </c>
      <c r="E235" s="736" t="s">
        <v>606</v>
      </c>
      <c r="F235" s="738">
        <v>44137</v>
      </c>
      <c r="G235" s="559"/>
    </row>
    <row r="236" spans="1:14" s="733" customFormat="1" ht="18" customHeight="1">
      <c r="A236" s="736" t="s">
        <v>821</v>
      </c>
      <c r="B236" s="737">
        <v>56100</v>
      </c>
      <c r="C236" s="737">
        <v>17342.02</v>
      </c>
      <c r="D236" s="737">
        <v>38757.980000000003</v>
      </c>
      <c r="E236" s="736" t="s">
        <v>606</v>
      </c>
      <c r="F236" s="738">
        <v>44137</v>
      </c>
      <c r="G236" s="559"/>
    </row>
    <row r="237" spans="1:14" s="733" customFormat="1" ht="18" customHeight="1">
      <c r="A237" s="736" t="s">
        <v>821</v>
      </c>
      <c r="B237" s="737">
        <v>56100</v>
      </c>
      <c r="C237" s="737">
        <v>17342.03</v>
      </c>
      <c r="D237" s="737">
        <v>38757.97</v>
      </c>
      <c r="E237" s="736" t="s">
        <v>606</v>
      </c>
      <c r="F237" s="738">
        <v>44137</v>
      </c>
      <c r="G237" s="559"/>
    </row>
    <row r="238" spans="1:14" s="733" customFormat="1" ht="18" customHeight="1">
      <c r="A238" s="736" t="s">
        <v>821</v>
      </c>
      <c r="B238" s="737">
        <v>56100</v>
      </c>
      <c r="C238" s="737">
        <v>17342.03</v>
      </c>
      <c r="D238" s="737">
        <v>38757.97</v>
      </c>
      <c r="E238" s="736" t="s">
        <v>606</v>
      </c>
      <c r="F238" s="738">
        <v>44137</v>
      </c>
      <c r="G238" s="559"/>
    </row>
    <row r="239" spans="1:14" s="733" customFormat="1" ht="18" customHeight="1">
      <c r="A239" s="736" t="s">
        <v>821</v>
      </c>
      <c r="B239" s="737">
        <v>56100</v>
      </c>
      <c r="C239" s="737">
        <v>17342.03</v>
      </c>
      <c r="D239" s="737">
        <v>38757.97</v>
      </c>
      <c r="E239" s="736" t="s">
        <v>606</v>
      </c>
      <c r="F239" s="738">
        <v>44137</v>
      </c>
      <c r="G239" s="559"/>
    </row>
    <row r="240" spans="1:14" s="733" customFormat="1" ht="18" customHeight="1">
      <c r="A240" s="736" t="s">
        <v>821</v>
      </c>
      <c r="B240" s="737">
        <v>56100</v>
      </c>
      <c r="C240" s="737">
        <v>17342.02</v>
      </c>
      <c r="D240" s="737">
        <v>38757.980000000003</v>
      </c>
      <c r="E240" s="736" t="s">
        <v>606</v>
      </c>
      <c r="F240" s="738">
        <v>44137</v>
      </c>
      <c r="G240" s="559"/>
    </row>
    <row r="241" spans="1:14" s="733" customFormat="1" ht="18" customHeight="1">
      <c r="A241" s="736" t="s">
        <v>821</v>
      </c>
      <c r="B241" s="737">
        <v>56100</v>
      </c>
      <c r="C241" s="737">
        <v>17342.02</v>
      </c>
      <c r="D241" s="737">
        <v>38757.980000000003</v>
      </c>
      <c r="E241" s="736" t="s">
        <v>606</v>
      </c>
      <c r="F241" s="738">
        <v>44137</v>
      </c>
      <c r="G241" s="559"/>
    </row>
    <row r="242" spans="1:14" s="733" customFormat="1" ht="18" customHeight="1">
      <c r="A242" s="736" t="s">
        <v>821</v>
      </c>
      <c r="B242" s="737">
        <v>56100</v>
      </c>
      <c r="C242" s="737">
        <v>17342.02</v>
      </c>
      <c r="D242" s="737">
        <v>38757.980000000003</v>
      </c>
      <c r="E242" s="736" t="s">
        <v>606</v>
      </c>
      <c r="F242" s="738">
        <v>44137</v>
      </c>
      <c r="G242" s="559"/>
    </row>
    <row r="243" spans="1:14" s="733" customFormat="1" ht="18" customHeight="1">
      <c r="A243" s="736" t="s">
        <v>821</v>
      </c>
      <c r="B243" s="737">
        <v>56100</v>
      </c>
      <c r="C243" s="737">
        <v>17342.02</v>
      </c>
      <c r="D243" s="737">
        <v>38757.980000000003</v>
      </c>
      <c r="E243" s="736" t="s">
        <v>606</v>
      </c>
      <c r="F243" s="738">
        <v>44137</v>
      </c>
      <c r="G243" s="559"/>
    </row>
    <row r="244" spans="1:14" s="733" customFormat="1" ht="18" customHeight="1">
      <c r="A244" s="736" t="s">
        <v>821</v>
      </c>
      <c r="B244" s="737">
        <v>56100</v>
      </c>
      <c r="C244" s="737">
        <v>17342.02</v>
      </c>
      <c r="D244" s="737">
        <v>38757.980000000003</v>
      </c>
      <c r="E244" s="736" t="s">
        <v>606</v>
      </c>
      <c r="F244" s="738">
        <v>44137</v>
      </c>
      <c r="G244" s="559"/>
    </row>
    <row r="245" spans="1:14" ht="18" customHeight="1">
      <c r="A245" s="736" t="s">
        <v>821</v>
      </c>
      <c r="B245" s="737">
        <v>56100</v>
      </c>
      <c r="C245" s="737">
        <v>17342.02</v>
      </c>
      <c r="D245" s="737">
        <v>38757.980000000003</v>
      </c>
      <c r="E245" s="736" t="s">
        <v>606</v>
      </c>
      <c r="F245" s="738">
        <v>44137</v>
      </c>
      <c r="G245" s="556"/>
      <c r="H245" s="557"/>
      <c r="I245" s="557"/>
      <c r="J245" s="557"/>
      <c r="K245" s="557"/>
      <c r="L245" s="557"/>
      <c r="M245" s="557"/>
      <c r="N245" s="557"/>
    </row>
    <row r="246" spans="1:14" ht="18" customHeight="1">
      <c r="A246" s="736" t="s">
        <v>821</v>
      </c>
      <c r="B246" s="737">
        <v>56100</v>
      </c>
      <c r="C246" s="737">
        <v>17342.02</v>
      </c>
      <c r="D246" s="737">
        <v>38757.980000000003</v>
      </c>
      <c r="E246" s="736" t="s">
        <v>606</v>
      </c>
      <c r="F246" s="738">
        <v>44137</v>
      </c>
      <c r="G246" s="556"/>
      <c r="H246" s="557"/>
      <c r="I246" s="557"/>
      <c r="J246" s="557"/>
      <c r="K246" s="557"/>
      <c r="L246" s="557"/>
      <c r="M246" s="557"/>
      <c r="N246" s="557"/>
    </row>
    <row r="247" spans="1:14" ht="18" customHeight="1">
      <c r="A247" s="736" t="s">
        <v>821</v>
      </c>
      <c r="B247" s="737">
        <v>56100</v>
      </c>
      <c r="C247" s="737">
        <v>17342.02</v>
      </c>
      <c r="D247" s="737">
        <v>38757.980000000003</v>
      </c>
      <c r="E247" s="736" t="s">
        <v>606</v>
      </c>
      <c r="F247" s="738">
        <v>44137</v>
      </c>
      <c r="G247" s="556"/>
      <c r="H247" s="557"/>
      <c r="I247" s="557"/>
      <c r="J247" s="557"/>
      <c r="K247" s="557"/>
      <c r="L247" s="557"/>
      <c r="M247" s="557"/>
      <c r="N247" s="557"/>
    </row>
    <row r="248" spans="1:14" ht="18" customHeight="1">
      <c r="A248" s="736" t="s">
        <v>821</v>
      </c>
      <c r="B248" s="737">
        <v>56100</v>
      </c>
      <c r="C248" s="737">
        <v>17342.02</v>
      </c>
      <c r="D248" s="737">
        <v>38757.980000000003</v>
      </c>
      <c r="E248" s="736" t="s">
        <v>606</v>
      </c>
      <c r="F248" s="738">
        <v>44137</v>
      </c>
      <c r="G248" s="556"/>
      <c r="H248" s="557"/>
      <c r="I248" s="557"/>
      <c r="J248" s="557"/>
      <c r="K248" s="557"/>
      <c r="L248" s="557"/>
      <c r="M248" s="557"/>
      <c r="N248" s="557"/>
    </row>
    <row r="249" spans="1:14" ht="18" customHeight="1">
      <c r="A249" s="736" t="s">
        <v>821</v>
      </c>
      <c r="B249" s="737">
        <v>56100</v>
      </c>
      <c r="C249" s="737">
        <v>17342.02</v>
      </c>
      <c r="D249" s="737">
        <v>38757.980000000003</v>
      </c>
      <c r="E249" s="736" t="s">
        <v>606</v>
      </c>
      <c r="F249" s="738">
        <v>44137</v>
      </c>
      <c r="G249" s="556"/>
      <c r="H249" s="557"/>
      <c r="I249" s="557"/>
      <c r="J249" s="557"/>
      <c r="K249" s="557"/>
      <c r="L249" s="557"/>
      <c r="M249" s="557"/>
      <c r="N249" s="557"/>
    </row>
    <row r="250" spans="1:14" ht="18" customHeight="1">
      <c r="A250" s="736" t="s">
        <v>821</v>
      </c>
      <c r="B250" s="737">
        <v>56100</v>
      </c>
      <c r="C250" s="737">
        <v>17342.02</v>
      </c>
      <c r="D250" s="737">
        <v>38757.980000000003</v>
      </c>
      <c r="E250" s="736" t="s">
        <v>606</v>
      </c>
      <c r="F250" s="738">
        <v>44137</v>
      </c>
      <c r="G250" s="556"/>
      <c r="H250" s="557"/>
      <c r="I250" s="557"/>
      <c r="J250" s="557"/>
      <c r="K250" s="557"/>
      <c r="L250" s="557"/>
      <c r="M250" s="557"/>
      <c r="N250" s="557"/>
    </row>
    <row r="251" spans="1:14" ht="18" customHeight="1">
      <c r="A251" s="736" t="s">
        <v>821</v>
      </c>
      <c r="B251" s="737">
        <v>56100</v>
      </c>
      <c r="C251" s="737">
        <v>17342.02</v>
      </c>
      <c r="D251" s="737">
        <v>38757.980000000003</v>
      </c>
      <c r="E251" s="736" t="s">
        <v>606</v>
      </c>
      <c r="F251" s="738">
        <v>44137</v>
      </c>
      <c r="G251" s="556"/>
      <c r="H251" s="557"/>
      <c r="I251" s="557"/>
      <c r="J251" s="557"/>
      <c r="K251" s="557"/>
      <c r="L251" s="557"/>
      <c r="M251" s="557"/>
      <c r="N251" s="557"/>
    </row>
    <row r="252" spans="1:14" ht="18" customHeight="1">
      <c r="A252" s="736" t="s">
        <v>620</v>
      </c>
      <c r="B252" s="737">
        <v>40560</v>
      </c>
      <c r="C252" s="737">
        <v>31401.279999999999</v>
      </c>
      <c r="D252" s="737">
        <v>9158.7199999999993</v>
      </c>
      <c r="E252" s="736" t="s">
        <v>606</v>
      </c>
      <c r="F252" s="738">
        <v>42977</v>
      </c>
      <c r="G252" s="556"/>
      <c r="H252" s="557"/>
      <c r="I252" s="557"/>
      <c r="J252" s="557"/>
      <c r="K252" s="557"/>
      <c r="L252" s="557"/>
      <c r="M252" s="557"/>
      <c r="N252" s="557"/>
    </row>
    <row r="253" spans="1:14" ht="24.75" customHeight="1">
      <c r="A253" s="736" t="s">
        <v>620</v>
      </c>
      <c r="B253" s="737">
        <v>40560</v>
      </c>
      <c r="C253" s="737">
        <v>31401.29</v>
      </c>
      <c r="D253" s="737">
        <v>9158.7099999999991</v>
      </c>
      <c r="E253" s="736" t="s">
        <v>606</v>
      </c>
      <c r="F253" s="738">
        <v>42977</v>
      </c>
      <c r="G253" s="556"/>
      <c r="H253" s="557"/>
      <c r="I253" s="557"/>
      <c r="J253" s="557"/>
      <c r="K253" s="557"/>
      <c r="L253" s="557"/>
      <c r="M253" s="557"/>
      <c r="N253" s="557"/>
    </row>
    <row r="254" spans="1:14" ht="18" customHeight="1">
      <c r="A254" s="736" t="s">
        <v>620</v>
      </c>
      <c r="B254" s="737">
        <v>40560</v>
      </c>
      <c r="C254" s="737">
        <v>31401.279999999999</v>
      </c>
      <c r="D254" s="737">
        <v>9158.7199999999993</v>
      </c>
      <c r="E254" s="736" t="s">
        <v>606</v>
      </c>
      <c r="F254" s="738">
        <v>42977</v>
      </c>
      <c r="G254" s="556"/>
      <c r="H254" s="557"/>
      <c r="I254" s="557"/>
      <c r="J254" s="557"/>
      <c r="K254" s="557"/>
      <c r="L254" s="557"/>
      <c r="M254" s="557"/>
      <c r="N254" s="557"/>
    </row>
    <row r="255" spans="1:14" ht="18" customHeight="1">
      <c r="A255" s="736" t="s">
        <v>620</v>
      </c>
      <c r="B255" s="737">
        <v>40560</v>
      </c>
      <c r="C255" s="737">
        <v>31401.279999999999</v>
      </c>
      <c r="D255" s="737">
        <v>9158.7199999999993</v>
      </c>
      <c r="E255" s="736" t="s">
        <v>606</v>
      </c>
      <c r="F255" s="738">
        <v>42977</v>
      </c>
      <c r="G255" s="556"/>
      <c r="H255" s="557"/>
      <c r="I255" s="557"/>
      <c r="J255" s="557"/>
      <c r="K255" s="557"/>
      <c r="L255" s="557"/>
      <c r="M255" s="557"/>
      <c r="N255" s="557"/>
    </row>
    <row r="256" spans="1:14" ht="18" customHeight="1">
      <c r="A256" s="736" t="s">
        <v>620</v>
      </c>
      <c r="B256" s="737">
        <v>40560</v>
      </c>
      <c r="C256" s="737">
        <v>31401.279999999999</v>
      </c>
      <c r="D256" s="737">
        <v>9158.7199999999993</v>
      </c>
      <c r="E256" s="736" t="s">
        <v>606</v>
      </c>
      <c r="F256" s="738">
        <v>42977</v>
      </c>
      <c r="G256" s="556"/>
      <c r="H256" s="557"/>
      <c r="I256" s="557"/>
      <c r="J256" s="557"/>
      <c r="K256" s="557"/>
      <c r="L256" s="557"/>
      <c r="M256" s="557"/>
      <c r="N256" s="557"/>
    </row>
    <row r="257" spans="1:14" ht="18" customHeight="1">
      <c r="A257" s="736" t="s">
        <v>620</v>
      </c>
      <c r="B257" s="737">
        <v>40560</v>
      </c>
      <c r="C257" s="737">
        <v>31401.279999999999</v>
      </c>
      <c r="D257" s="737">
        <v>9158.7199999999993</v>
      </c>
      <c r="E257" s="736" t="s">
        <v>606</v>
      </c>
      <c r="F257" s="738">
        <v>43088</v>
      </c>
      <c r="G257" s="556"/>
      <c r="H257" s="557"/>
      <c r="I257" s="557"/>
      <c r="J257" s="557"/>
      <c r="K257" s="557"/>
      <c r="L257" s="557"/>
      <c r="M257" s="557"/>
      <c r="N257" s="557"/>
    </row>
    <row r="258" spans="1:14" ht="18" customHeight="1">
      <c r="A258" s="736" t="s">
        <v>620</v>
      </c>
      <c r="B258" s="737">
        <v>40560</v>
      </c>
      <c r="C258" s="737">
        <v>31401.279999999999</v>
      </c>
      <c r="D258" s="737">
        <v>9158.7199999999993</v>
      </c>
      <c r="E258" s="736" t="s">
        <v>606</v>
      </c>
      <c r="F258" s="738">
        <v>43088</v>
      </c>
      <c r="G258" s="556"/>
      <c r="H258" s="557"/>
      <c r="I258" s="557"/>
      <c r="J258" s="557"/>
      <c r="K258" s="557"/>
      <c r="L258" s="557"/>
      <c r="M258" s="557"/>
      <c r="N258" s="557"/>
    </row>
    <row r="259" spans="1:14" ht="18" customHeight="1">
      <c r="A259" s="736" t="s">
        <v>620</v>
      </c>
      <c r="B259" s="737">
        <v>40560</v>
      </c>
      <c r="C259" s="737">
        <v>31401.27</v>
      </c>
      <c r="D259" s="737">
        <v>9158.73</v>
      </c>
      <c r="E259" s="736" t="s">
        <v>606</v>
      </c>
      <c r="F259" s="738">
        <v>43039</v>
      </c>
      <c r="G259" s="556"/>
      <c r="H259" s="557"/>
      <c r="I259" s="557"/>
      <c r="J259" s="557"/>
      <c r="K259" s="557"/>
      <c r="L259" s="557"/>
      <c r="M259" s="557"/>
      <c r="N259" s="557"/>
    </row>
    <row r="260" spans="1:14" ht="18" customHeight="1">
      <c r="A260" s="736" t="s">
        <v>621</v>
      </c>
      <c r="B260" s="737">
        <v>33500</v>
      </c>
      <c r="C260" s="737">
        <v>33500</v>
      </c>
      <c r="D260" s="737">
        <v>0</v>
      </c>
      <c r="E260" s="736" t="s">
        <v>606</v>
      </c>
      <c r="F260" s="738">
        <v>42522</v>
      </c>
      <c r="G260" s="556"/>
      <c r="H260" s="557"/>
      <c r="I260" s="557"/>
      <c r="J260" s="557"/>
      <c r="K260" s="557"/>
      <c r="L260" s="557"/>
      <c r="M260" s="557"/>
      <c r="N260" s="557"/>
    </row>
    <row r="261" spans="1:14" ht="18" customHeight="1">
      <c r="A261" s="736" t="s">
        <v>621</v>
      </c>
      <c r="B261" s="737">
        <v>33500</v>
      </c>
      <c r="C261" s="737">
        <v>33500</v>
      </c>
      <c r="D261" s="737">
        <v>0</v>
      </c>
      <c r="E261" s="736" t="s">
        <v>606</v>
      </c>
      <c r="F261" s="738">
        <v>42522</v>
      </c>
      <c r="G261" s="556"/>
      <c r="H261" s="557"/>
      <c r="I261" s="557"/>
      <c r="J261" s="557"/>
      <c r="K261" s="557"/>
      <c r="L261" s="557"/>
      <c r="M261" s="557"/>
      <c r="N261" s="557"/>
    </row>
    <row r="262" spans="1:14" ht="18" customHeight="1">
      <c r="A262" s="736" t="s">
        <v>621</v>
      </c>
      <c r="B262" s="737">
        <v>33500</v>
      </c>
      <c r="C262" s="737">
        <v>33500</v>
      </c>
      <c r="D262" s="737">
        <v>0</v>
      </c>
      <c r="E262" s="736" t="s">
        <v>606</v>
      </c>
      <c r="F262" s="738">
        <v>42522</v>
      </c>
      <c r="G262" s="556"/>
      <c r="H262" s="557"/>
      <c r="I262" s="557"/>
      <c r="J262" s="557"/>
      <c r="K262" s="557"/>
      <c r="L262" s="557"/>
      <c r="M262" s="557"/>
      <c r="N262" s="557"/>
    </row>
    <row r="263" spans="1:14" ht="18" customHeight="1">
      <c r="A263" s="736" t="s">
        <v>621</v>
      </c>
      <c r="B263" s="737">
        <v>70000</v>
      </c>
      <c r="C263" s="737">
        <v>70000</v>
      </c>
      <c r="D263" s="737">
        <v>0</v>
      </c>
      <c r="E263" s="736" t="s">
        <v>606</v>
      </c>
      <c r="F263" s="738">
        <v>42522</v>
      </c>
      <c r="G263" s="556"/>
      <c r="H263" s="557"/>
      <c r="I263" s="557"/>
      <c r="J263" s="557"/>
      <c r="K263" s="557"/>
      <c r="L263" s="557"/>
      <c r="M263" s="557"/>
      <c r="N263" s="557"/>
    </row>
    <row r="264" spans="1:14" ht="18" customHeight="1">
      <c r="A264" s="736" t="s">
        <v>621</v>
      </c>
      <c r="B264" s="737">
        <v>33500</v>
      </c>
      <c r="C264" s="737">
        <v>33500</v>
      </c>
      <c r="D264" s="737">
        <v>0</v>
      </c>
      <c r="E264" s="736" t="s">
        <v>606</v>
      </c>
      <c r="F264" s="738">
        <v>42522</v>
      </c>
      <c r="G264" s="556"/>
      <c r="H264" s="557"/>
      <c r="I264" s="557"/>
      <c r="J264" s="557"/>
      <c r="K264" s="557"/>
      <c r="L264" s="557"/>
      <c r="M264" s="557"/>
      <c r="N264" s="557"/>
    </row>
    <row r="265" spans="1:14" ht="18" customHeight="1">
      <c r="A265" s="736" t="s">
        <v>621</v>
      </c>
      <c r="B265" s="737">
        <v>30000</v>
      </c>
      <c r="C265" s="737">
        <v>30000</v>
      </c>
      <c r="D265" s="737">
        <v>0</v>
      </c>
      <c r="E265" s="736" t="s">
        <v>606</v>
      </c>
      <c r="F265" s="738">
        <v>42522</v>
      </c>
      <c r="G265" s="556"/>
      <c r="H265" s="557"/>
      <c r="I265" s="557"/>
      <c r="J265" s="557"/>
      <c r="K265" s="557"/>
      <c r="L265" s="557"/>
      <c r="M265" s="557"/>
      <c r="N265" s="557"/>
    </row>
    <row r="266" spans="1:14" ht="18" customHeight="1">
      <c r="A266" s="736" t="s">
        <v>621</v>
      </c>
      <c r="B266" s="737">
        <v>28500</v>
      </c>
      <c r="C266" s="737">
        <v>28500</v>
      </c>
      <c r="D266" s="737">
        <v>0</v>
      </c>
      <c r="E266" s="736" t="s">
        <v>606</v>
      </c>
      <c r="F266" s="738">
        <v>42522</v>
      </c>
      <c r="G266" s="556"/>
      <c r="H266" s="557"/>
      <c r="I266" s="557"/>
      <c r="J266" s="557"/>
      <c r="K266" s="557"/>
      <c r="L266" s="557"/>
      <c r="M266" s="557"/>
      <c r="N266" s="557"/>
    </row>
    <row r="267" spans="1:14" ht="18" customHeight="1">
      <c r="A267" s="736" t="s">
        <v>621</v>
      </c>
      <c r="B267" s="737">
        <v>33500</v>
      </c>
      <c r="C267" s="737">
        <v>33500</v>
      </c>
      <c r="D267" s="737">
        <v>0</v>
      </c>
      <c r="E267" s="736" t="s">
        <v>606</v>
      </c>
      <c r="F267" s="738">
        <v>42522</v>
      </c>
      <c r="G267" s="556"/>
      <c r="H267" s="557"/>
      <c r="I267" s="557"/>
      <c r="J267" s="557"/>
      <c r="K267" s="557"/>
      <c r="L267" s="557"/>
      <c r="M267" s="557"/>
      <c r="N267" s="557"/>
    </row>
    <row r="268" spans="1:14" ht="18" customHeight="1">
      <c r="A268" s="736" t="s">
        <v>776</v>
      </c>
      <c r="B268" s="737">
        <v>60000</v>
      </c>
      <c r="C268" s="737">
        <v>60000</v>
      </c>
      <c r="D268" s="737">
        <v>0</v>
      </c>
      <c r="E268" s="736" t="s">
        <v>606</v>
      </c>
      <c r="F268" s="738">
        <v>42522</v>
      </c>
      <c r="G268" s="556"/>
      <c r="H268" s="557"/>
      <c r="I268" s="557"/>
      <c r="J268" s="557"/>
      <c r="K268" s="557"/>
      <c r="L268" s="557"/>
      <c r="M268" s="557"/>
      <c r="N268" s="557"/>
    </row>
    <row r="269" spans="1:14" ht="18" customHeight="1">
      <c r="A269" s="736" t="s">
        <v>776</v>
      </c>
      <c r="B269" s="737">
        <v>60000</v>
      </c>
      <c r="C269" s="737">
        <v>60000</v>
      </c>
      <c r="D269" s="737">
        <v>0</v>
      </c>
      <c r="E269" s="736" t="s">
        <v>606</v>
      </c>
      <c r="F269" s="738">
        <v>42522</v>
      </c>
      <c r="G269" s="556"/>
      <c r="H269" s="557"/>
      <c r="I269" s="557"/>
      <c r="J269" s="557"/>
      <c r="K269" s="557"/>
      <c r="L269" s="557"/>
      <c r="M269" s="557"/>
      <c r="N269" s="557"/>
    </row>
    <row r="270" spans="1:14" ht="18" customHeight="1">
      <c r="A270" s="736" t="s">
        <v>776</v>
      </c>
      <c r="B270" s="737">
        <v>60000</v>
      </c>
      <c r="C270" s="737">
        <v>60000</v>
      </c>
      <c r="D270" s="737">
        <v>0</v>
      </c>
      <c r="E270" s="736" t="s">
        <v>606</v>
      </c>
      <c r="F270" s="738">
        <v>42522</v>
      </c>
      <c r="G270" s="556"/>
      <c r="H270" s="557"/>
      <c r="I270" s="557"/>
      <c r="J270" s="557"/>
      <c r="K270" s="557"/>
      <c r="L270" s="557"/>
      <c r="M270" s="557"/>
      <c r="N270" s="557"/>
    </row>
    <row r="271" spans="1:14" ht="18" customHeight="1">
      <c r="A271" s="736" t="s">
        <v>784</v>
      </c>
      <c r="B271" s="737">
        <v>18960</v>
      </c>
      <c r="C271" s="737">
        <v>18960</v>
      </c>
      <c r="D271" s="737">
        <v>0</v>
      </c>
      <c r="E271" s="736" t="s">
        <v>606</v>
      </c>
      <c r="F271" s="738">
        <v>43008</v>
      </c>
      <c r="G271" s="556"/>
      <c r="H271" s="557"/>
      <c r="I271" s="557"/>
      <c r="J271" s="557"/>
      <c r="K271" s="557"/>
      <c r="L271" s="557"/>
      <c r="M271" s="557"/>
      <c r="N271" s="557"/>
    </row>
    <row r="272" spans="1:14" ht="18" customHeight="1">
      <c r="A272" s="736" t="s">
        <v>784</v>
      </c>
      <c r="B272" s="737">
        <v>18960</v>
      </c>
      <c r="C272" s="737">
        <v>0</v>
      </c>
      <c r="D272" s="737">
        <v>18960</v>
      </c>
      <c r="E272" s="736" t="s">
        <v>672</v>
      </c>
      <c r="F272" s="738"/>
      <c r="G272" s="556"/>
      <c r="H272" s="557"/>
      <c r="I272" s="557"/>
      <c r="J272" s="557"/>
      <c r="K272" s="557"/>
      <c r="L272" s="557"/>
      <c r="M272" s="557"/>
      <c r="N272" s="557"/>
    </row>
    <row r="273" spans="1:14" ht="18" customHeight="1">
      <c r="A273" s="736" t="s">
        <v>784</v>
      </c>
      <c r="B273" s="737">
        <v>18960</v>
      </c>
      <c r="C273" s="737">
        <v>0</v>
      </c>
      <c r="D273" s="737">
        <v>18960</v>
      </c>
      <c r="E273" s="736" t="s">
        <v>672</v>
      </c>
      <c r="F273" s="738"/>
      <c r="G273" s="556"/>
      <c r="H273" s="557"/>
      <c r="I273" s="557"/>
      <c r="J273" s="557"/>
      <c r="K273" s="557"/>
      <c r="L273" s="557"/>
      <c r="M273" s="557"/>
      <c r="N273" s="557"/>
    </row>
    <row r="274" spans="1:14" ht="18" customHeight="1">
      <c r="A274" s="736" t="s">
        <v>784</v>
      </c>
      <c r="B274" s="737">
        <v>18960</v>
      </c>
      <c r="C274" s="737">
        <v>0</v>
      </c>
      <c r="D274" s="737">
        <v>18960</v>
      </c>
      <c r="E274" s="736" t="s">
        <v>672</v>
      </c>
      <c r="F274" s="738"/>
      <c r="G274" s="556"/>
      <c r="H274" s="557"/>
      <c r="I274" s="557"/>
      <c r="J274" s="557"/>
      <c r="K274" s="557"/>
      <c r="L274" s="557"/>
      <c r="M274" s="557"/>
      <c r="N274" s="557"/>
    </row>
    <row r="275" spans="1:14" ht="18" customHeight="1">
      <c r="A275" s="736" t="s">
        <v>784</v>
      </c>
      <c r="B275" s="737">
        <v>18960</v>
      </c>
      <c r="C275" s="737">
        <v>0</v>
      </c>
      <c r="D275" s="737">
        <v>18960</v>
      </c>
      <c r="E275" s="736" t="s">
        <v>672</v>
      </c>
      <c r="F275" s="738"/>
      <c r="G275" s="556"/>
      <c r="H275" s="557"/>
      <c r="I275" s="557"/>
      <c r="J275" s="557"/>
      <c r="K275" s="557"/>
      <c r="L275" s="557"/>
      <c r="M275" s="557"/>
      <c r="N275" s="557"/>
    </row>
    <row r="276" spans="1:14" ht="18" customHeight="1">
      <c r="A276" s="736" t="s">
        <v>877</v>
      </c>
      <c r="B276" s="737">
        <v>13200000</v>
      </c>
      <c r="C276" s="737">
        <v>8804435.4800000004</v>
      </c>
      <c r="D276" s="737">
        <v>4395564.5199999996</v>
      </c>
      <c r="E276" s="736" t="s">
        <v>606</v>
      </c>
      <c r="F276" s="738">
        <v>43008</v>
      </c>
      <c r="G276" s="556"/>
      <c r="H276" s="557"/>
      <c r="I276" s="557"/>
      <c r="J276" s="557"/>
      <c r="K276" s="557"/>
      <c r="L276" s="557"/>
      <c r="M276" s="557"/>
      <c r="N276" s="557"/>
    </row>
    <row r="277" spans="1:14" ht="18" customHeight="1">
      <c r="A277" s="736" t="s">
        <v>878</v>
      </c>
      <c r="B277" s="737">
        <v>13400000</v>
      </c>
      <c r="C277" s="737">
        <v>5410430.1100000003</v>
      </c>
      <c r="D277" s="737">
        <v>7989569.8899999997</v>
      </c>
      <c r="E277" s="736" t="s">
        <v>606</v>
      </c>
      <c r="F277" s="738">
        <v>43646</v>
      </c>
      <c r="G277" s="556"/>
      <c r="H277" s="557"/>
      <c r="I277" s="557"/>
      <c r="J277" s="557"/>
      <c r="K277" s="557"/>
      <c r="L277" s="557"/>
      <c r="M277" s="557"/>
      <c r="N277" s="557"/>
    </row>
    <row r="278" spans="1:14" ht="18" customHeight="1">
      <c r="A278" s="736" t="s">
        <v>855</v>
      </c>
      <c r="B278" s="737">
        <v>414450</v>
      </c>
      <c r="C278" s="737">
        <v>272846.25</v>
      </c>
      <c r="D278" s="737">
        <v>141603.75</v>
      </c>
      <c r="E278" s="736" t="s">
        <v>606</v>
      </c>
      <c r="F278" s="738">
        <v>42522</v>
      </c>
      <c r="G278" s="556"/>
      <c r="H278" s="557"/>
      <c r="I278" s="557"/>
      <c r="J278" s="557"/>
      <c r="K278" s="557"/>
      <c r="L278" s="557"/>
      <c r="M278" s="557"/>
      <c r="N278" s="557"/>
    </row>
    <row r="279" spans="1:14" ht="18" customHeight="1">
      <c r="A279" s="736" t="s">
        <v>622</v>
      </c>
      <c r="B279" s="737">
        <v>33500</v>
      </c>
      <c r="C279" s="737">
        <v>33500</v>
      </c>
      <c r="D279" s="737">
        <v>0</v>
      </c>
      <c r="E279" s="736" t="s">
        <v>606</v>
      </c>
      <c r="F279" s="738">
        <v>42522</v>
      </c>
      <c r="G279" s="556"/>
      <c r="H279" s="557"/>
      <c r="I279" s="557"/>
      <c r="J279" s="557"/>
      <c r="K279" s="557"/>
      <c r="L279" s="557"/>
      <c r="M279" s="557"/>
      <c r="N279" s="557"/>
    </row>
    <row r="280" spans="1:14" ht="18" customHeight="1">
      <c r="A280" s="736" t="s">
        <v>623</v>
      </c>
      <c r="B280" s="737">
        <v>33500</v>
      </c>
      <c r="C280" s="737">
        <v>33500</v>
      </c>
      <c r="D280" s="737">
        <v>0</v>
      </c>
      <c r="E280" s="736" t="s">
        <v>606</v>
      </c>
      <c r="F280" s="738">
        <v>42522</v>
      </c>
      <c r="G280" s="556"/>
      <c r="H280" s="557"/>
      <c r="I280" s="557"/>
      <c r="J280" s="557"/>
      <c r="K280" s="557"/>
      <c r="L280" s="557"/>
      <c r="M280" s="557"/>
      <c r="N280" s="557"/>
    </row>
    <row r="281" spans="1:14" ht="18" customHeight="1">
      <c r="A281" s="736" t="s">
        <v>624</v>
      </c>
      <c r="B281" s="737">
        <v>30000</v>
      </c>
      <c r="C281" s="737">
        <v>30000</v>
      </c>
      <c r="D281" s="737">
        <v>0</v>
      </c>
      <c r="E281" s="736" t="s">
        <v>606</v>
      </c>
      <c r="F281" s="738">
        <v>42522</v>
      </c>
      <c r="G281" s="556"/>
      <c r="H281" s="557"/>
      <c r="I281" s="557"/>
      <c r="J281" s="557"/>
      <c r="K281" s="557"/>
      <c r="L281" s="557"/>
      <c r="M281" s="557"/>
      <c r="N281" s="557"/>
    </row>
    <row r="282" spans="1:14" ht="18" customHeight="1">
      <c r="A282" s="736" t="s">
        <v>625</v>
      </c>
      <c r="B282" s="737">
        <v>60000</v>
      </c>
      <c r="C282" s="737">
        <v>0</v>
      </c>
      <c r="D282" s="737">
        <v>60000</v>
      </c>
      <c r="E282" s="736" t="s">
        <v>606</v>
      </c>
      <c r="F282" s="738">
        <v>44237</v>
      </c>
      <c r="G282" s="556"/>
      <c r="H282" s="557"/>
      <c r="I282" s="557"/>
      <c r="J282" s="557"/>
      <c r="K282" s="557"/>
      <c r="L282" s="557"/>
      <c r="M282" s="557"/>
      <c r="N282" s="557"/>
    </row>
    <row r="283" spans="1:14" ht="18" customHeight="1">
      <c r="A283" s="736" t="s">
        <v>625</v>
      </c>
      <c r="B283" s="737">
        <v>60000</v>
      </c>
      <c r="C283" s="737">
        <v>0</v>
      </c>
      <c r="D283" s="737">
        <v>60000</v>
      </c>
      <c r="E283" s="736" t="s">
        <v>606</v>
      </c>
      <c r="F283" s="738">
        <v>44237</v>
      </c>
      <c r="G283" s="556"/>
      <c r="H283" s="557"/>
      <c r="I283" s="557"/>
      <c r="J283" s="557"/>
      <c r="K283" s="557"/>
      <c r="L283" s="557"/>
      <c r="M283" s="557"/>
      <c r="N283" s="557"/>
    </row>
    <row r="284" spans="1:14" ht="18" customHeight="1">
      <c r="A284" s="736" t="s">
        <v>625</v>
      </c>
      <c r="B284" s="737">
        <v>60000</v>
      </c>
      <c r="C284" s="737">
        <v>0</v>
      </c>
      <c r="D284" s="737">
        <v>60000</v>
      </c>
      <c r="E284" s="736" t="s">
        <v>606</v>
      </c>
      <c r="F284" s="738">
        <v>44104</v>
      </c>
      <c r="G284" s="556"/>
      <c r="H284" s="557"/>
      <c r="I284" s="557"/>
      <c r="J284" s="557"/>
      <c r="K284" s="557"/>
      <c r="L284" s="557"/>
      <c r="M284" s="557"/>
      <c r="N284" s="557"/>
    </row>
    <row r="285" spans="1:14" ht="18" customHeight="1">
      <c r="A285" s="736" t="s">
        <v>625</v>
      </c>
      <c r="B285" s="737">
        <v>60000</v>
      </c>
      <c r="C285" s="737">
        <v>0</v>
      </c>
      <c r="D285" s="737">
        <v>60000</v>
      </c>
      <c r="E285" s="736" t="s">
        <v>606</v>
      </c>
      <c r="F285" s="738">
        <v>44104</v>
      </c>
      <c r="G285" s="556"/>
      <c r="H285" s="557"/>
      <c r="I285" s="557"/>
      <c r="J285" s="557"/>
      <c r="K285" s="557"/>
      <c r="L285" s="557"/>
      <c r="M285" s="557"/>
      <c r="N285" s="557"/>
    </row>
    <row r="286" spans="1:14" ht="18" customHeight="1">
      <c r="A286" s="736" t="s">
        <v>625</v>
      </c>
      <c r="B286" s="737">
        <v>60000</v>
      </c>
      <c r="C286" s="737">
        <v>0</v>
      </c>
      <c r="D286" s="737">
        <v>60000</v>
      </c>
      <c r="E286" s="736" t="s">
        <v>606</v>
      </c>
      <c r="F286" s="738">
        <v>44104</v>
      </c>
      <c r="G286" s="556"/>
      <c r="H286" s="557"/>
      <c r="I286" s="557"/>
      <c r="J286" s="557"/>
      <c r="K286" s="557"/>
      <c r="L286" s="557"/>
      <c r="M286" s="557"/>
      <c r="N286" s="557"/>
    </row>
    <row r="287" spans="1:14" ht="18" customHeight="1">
      <c r="A287" s="736" t="s">
        <v>625</v>
      </c>
      <c r="B287" s="737">
        <v>60000</v>
      </c>
      <c r="C287" s="737">
        <v>0</v>
      </c>
      <c r="D287" s="737">
        <v>60000</v>
      </c>
      <c r="E287" s="736" t="s">
        <v>606</v>
      </c>
      <c r="F287" s="738">
        <v>44104</v>
      </c>
      <c r="G287" s="556"/>
      <c r="H287" s="557"/>
      <c r="I287" s="557"/>
      <c r="J287" s="557"/>
      <c r="K287" s="557"/>
      <c r="L287" s="557"/>
      <c r="M287" s="557"/>
      <c r="N287" s="557"/>
    </row>
    <row r="288" spans="1:14" ht="18" customHeight="1">
      <c r="A288" s="736" t="s">
        <v>625</v>
      </c>
      <c r="B288" s="737">
        <v>79988</v>
      </c>
      <c r="C288" s="737">
        <v>41348.629999999997</v>
      </c>
      <c r="D288" s="737">
        <v>38639.370000000003</v>
      </c>
      <c r="E288" s="736" t="s">
        <v>606</v>
      </c>
      <c r="F288" s="738">
        <v>43039</v>
      </c>
      <c r="G288" s="556"/>
      <c r="H288" s="557"/>
      <c r="I288" s="557"/>
      <c r="J288" s="557"/>
      <c r="K288" s="557"/>
      <c r="L288" s="557"/>
      <c r="M288" s="557"/>
      <c r="N288" s="557"/>
    </row>
    <row r="289" spans="1:14" ht="18" hidden="1" customHeight="1">
      <c r="A289" s="736" t="s">
        <v>625</v>
      </c>
      <c r="B289" s="737">
        <v>79988</v>
      </c>
      <c r="C289" s="737">
        <v>41348.629999999997</v>
      </c>
      <c r="D289" s="737">
        <v>38639.370000000003</v>
      </c>
      <c r="E289" s="736" t="s">
        <v>606</v>
      </c>
      <c r="F289" s="738">
        <v>43039</v>
      </c>
      <c r="G289" s="559"/>
    </row>
    <row r="290" spans="1:14" ht="18" hidden="1" customHeight="1">
      <c r="A290" s="736" t="s">
        <v>625</v>
      </c>
      <c r="B290" s="737">
        <v>79988</v>
      </c>
      <c r="C290" s="737">
        <v>41348.629999999997</v>
      </c>
      <c r="D290" s="737">
        <v>38639.370000000003</v>
      </c>
      <c r="E290" s="736" t="s">
        <v>606</v>
      </c>
      <c r="F290" s="738">
        <v>43039</v>
      </c>
      <c r="G290" s="559"/>
    </row>
    <row r="291" spans="1:14" ht="18" customHeight="1">
      <c r="A291" s="736" t="s">
        <v>625</v>
      </c>
      <c r="B291" s="737">
        <v>79988</v>
      </c>
      <c r="C291" s="737">
        <v>41348.629999999997</v>
      </c>
      <c r="D291" s="737">
        <v>38639.370000000003</v>
      </c>
      <c r="E291" s="736" t="s">
        <v>606</v>
      </c>
      <c r="F291" s="738">
        <v>43039</v>
      </c>
      <c r="G291" s="556"/>
      <c r="H291" s="557"/>
      <c r="I291" s="557"/>
      <c r="J291" s="557"/>
      <c r="K291" s="557"/>
      <c r="L291" s="557"/>
      <c r="M291" s="557"/>
      <c r="N291" s="557"/>
    </row>
    <row r="292" spans="1:14" ht="18" customHeight="1">
      <c r="A292" s="736" t="s">
        <v>625</v>
      </c>
      <c r="B292" s="737">
        <v>79988</v>
      </c>
      <c r="C292" s="737">
        <v>41348.620000000003</v>
      </c>
      <c r="D292" s="737">
        <v>38639.379999999997</v>
      </c>
      <c r="E292" s="736" t="s">
        <v>606</v>
      </c>
      <c r="F292" s="738">
        <v>43039</v>
      </c>
      <c r="G292" s="556"/>
      <c r="H292" s="557"/>
      <c r="I292" s="557"/>
      <c r="J292" s="557"/>
      <c r="K292" s="557"/>
      <c r="L292" s="557"/>
      <c r="M292" s="557"/>
      <c r="N292" s="557"/>
    </row>
    <row r="293" spans="1:14" ht="18" customHeight="1">
      <c r="A293" s="736" t="s">
        <v>625</v>
      </c>
      <c r="B293" s="737">
        <v>79988</v>
      </c>
      <c r="C293" s="737">
        <v>41348.629999999997</v>
      </c>
      <c r="D293" s="737">
        <v>38639.370000000003</v>
      </c>
      <c r="E293" s="736" t="s">
        <v>606</v>
      </c>
      <c r="F293" s="738">
        <v>43039</v>
      </c>
      <c r="G293" s="556"/>
      <c r="H293" s="557"/>
      <c r="I293" s="557"/>
      <c r="J293" s="557"/>
      <c r="K293" s="557"/>
      <c r="L293" s="557"/>
      <c r="M293" s="557"/>
      <c r="N293" s="557"/>
    </row>
    <row r="294" spans="1:14" ht="18" customHeight="1">
      <c r="A294" s="736" t="s">
        <v>625</v>
      </c>
      <c r="B294" s="737">
        <v>79988</v>
      </c>
      <c r="C294" s="737">
        <v>41348.620000000003</v>
      </c>
      <c r="D294" s="737">
        <v>38639.379999999997</v>
      </c>
      <c r="E294" s="736" t="s">
        <v>606</v>
      </c>
      <c r="F294" s="738">
        <v>43039</v>
      </c>
      <c r="G294" s="556"/>
      <c r="H294" s="557"/>
      <c r="I294" s="557"/>
      <c r="J294" s="557"/>
      <c r="K294" s="557"/>
      <c r="L294" s="557"/>
      <c r="M294" s="557"/>
      <c r="N294" s="557"/>
    </row>
    <row r="295" spans="1:14" ht="18" customHeight="1">
      <c r="A295" s="736" t="s">
        <v>625</v>
      </c>
      <c r="B295" s="737">
        <v>79988</v>
      </c>
      <c r="C295" s="737">
        <v>41348.629999999997</v>
      </c>
      <c r="D295" s="737">
        <v>38639.370000000003</v>
      </c>
      <c r="E295" s="736" t="s">
        <v>606</v>
      </c>
      <c r="F295" s="738">
        <v>43039</v>
      </c>
      <c r="G295" s="556"/>
      <c r="H295" s="557"/>
      <c r="I295" s="557"/>
      <c r="J295" s="557"/>
      <c r="K295" s="557"/>
      <c r="L295" s="557"/>
      <c r="M295" s="557"/>
      <c r="N295" s="557"/>
    </row>
    <row r="296" spans="1:14" ht="18" hidden="1" customHeight="1">
      <c r="A296" s="736" t="s">
        <v>625</v>
      </c>
      <c r="B296" s="737">
        <v>79988</v>
      </c>
      <c r="C296" s="737">
        <v>41348.629999999997</v>
      </c>
      <c r="D296" s="737">
        <v>38639.370000000003</v>
      </c>
      <c r="E296" s="736" t="s">
        <v>606</v>
      </c>
      <c r="F296" s="738">
        <v>43039</v>
      </c>
      <c r="G296" s="559"/>
    </row>
    <row r="297" spans="1:14" ht="18" customHeight="1">
      <c r="A297" s="736" t="s">
        <v>625</v>
      </c>
      <c r="B297" s="737">
        <v>79988</v>
      </c>
      <c r="C297" s="737">
        <v>40682.79</v>
      </c>
      <c r="D297" s="737">
        <v>39305.21</v>
      </c>
      <c r="E297" s="736" t="s">
        <v>606</v>
      </c>
      <c r="F297" s="738">
        <v>43069</v>
      </c>
      <c r="G297" s="556"/>
      <c r="H297" s="557"/>
      <c r="I297" s="557"/>
      <c r="J297" s="557"/>
      <c r="K297" s="557"/>
      <c r="L297" s="557"/>
      <c r="M297" s="557"/>
      <c r="N297" s="557"/>
    </row>
    <row r="298" spans="1:14" ht="18" customHeight="1">
      <c r="A298" s="736" t="s">
        <v>625</v>
      </c>
      <c r="B298" s="737">
        <v>79988</v>
      </c>
      <c r="C298" s="737">
        <v>40682.79</v>
      </c>
      <c r="D298" s="737">
        <v>39305.21</v>
      </c>
      <c r="E298" s="736" t="s">
        <v>606</v>
      </c>
      <c r="F298" s="738">
        <v>43069</v>
      </c>
      <c r="G298" s="556"/>
      <c r="H298" s="557"/>
      <c r="I298" s="557"/>
      <c r="J298" s="557"/>
      <c r="K298" s="557"/>
      <c r="L298" s="557"/>
      <c r="M298" s="557"/>
      <c r="N298" s="557"/>
    </row>
    <row r="299" spans="1:14" ht="18" customHeight="1">
      <c r="A299" s="736" t="s">
        <v>625</v>
      </c>
      <c r="B299" s="737">
        <v>79988</v>
      </c>
      <c r="C299" s="737">
        <v>40682.79</v>
      </c>
      <c r="D299" s="737">
        <v>39305.21</v>
      </c>
      <c r="E299" s="736" t="s">
        <v>606</v>
      </c>
      <c r="F299" s="738">
        <v>43069</v>
      </c>
      <c r="G299" s="556"/>
      <c r="H299" s="557"/>
      <c r="I299" s="557"/>
      <c r="J299" s="557"/>
      <c r="K299" s="557"/>
      <c r="L299" s="557"/>
      <c r="M299" s="557"/>
      <c r="N299" s="557"/>
    </row>
    <row r="300" spans="1:14" ht="18" hidden="1" customHeight="1">
      <c r="A300" s="736" t="s">
        <v>625</v>
      </c>
      <c r="B300" s="737">
        <v>79988</v>
      </c>
      <c r="C300" s="737">
        <v>40682.78</v>
      </c>
      <c r="D300" s="737">
        <v>39305.22</v>
      </c>
      <c r="E300" s="736" t="s">
        <v>606</v>
      </c>
      <c r="F300" s="738">
        <v>43069</v>
      </c>
      <c r="G300" s="559"/>
    </row>
    <row r="301" spans="1:14" ht="18" customHeight="1">
      <c r="A301" s="736" t="s">
        <v>625</v>
      </c>
      <c r="B301" s="737">
        <v>79988</v>
      </c>
      <c r="C301" s="737">
        <v>40682.79</v>
      </c>
      <c r="D301" s="737">
        <v>39305.21</v>
      </c>
      <c r="E301" s="736" t="s">
        <v>606</v>
      </c>
      <c r="F301" s="738">
        <v>43069</v>
      </c>
      <c r="G301" s="556"/>
      <c r="H301" s="557"/>
      <c r="I301" s="557"/>
      <c r="J301" s="557"/>
      <c r="K301" s="557"/>
      <c r="L301" s="557"/>
      <c r="M301" s="557"/>
      <c r="N301" s="557"/>
    </row>
    <row r="302" spans="1:14" ht="18" customHeight="1">
      <c r="A302" s="736" t="s">
        <v>625</v>
      </c>
      <c r="B302" s="737">
        <v>79988</v>
      </c>
      <c r="C302" s="737">
        <v>40682.79</v>
      </c>
      <c r="D302" s="737">
        <v>39305.21</v>
      </c>
      <c r="E302" s="736" t="s">
        <v>606</v>
      </c>
      <c r="F302" s="738">
        <v>43069</v>
      </c>
      <c r="G302" s="556"/>
      <c r="H302" s="557"/>
      <c r="I302" s="557"/>
      <c r="J302" s="557"/>
      <c r="K302" s="557"/>
      <c r="L302" s="557"/>
      <c r="M302" s="557"/>
      <c r="N302" s="557"/>
    </row>
    <row r="303" spans="1:14" ht="18" customHeight="1">
      <c r="A303" s="736" t="s">
        <v>625</v>
      </c>
      <c r="B303" s="737">
        <v>79988</v>
      </c>
      <c r="C303" s="737">
        <v>40682.79</v>
      </c>
      <c r="D303" s="737">
        <v>39305.21</v>
      </c>
      <c r="E303" s="736" t="s">
        <v>606</v>
      </c>
      <c r="F303" s="738">
        <v>43069</v>
      </c>
      <c r="G303" s="556"/>
      <c r="H303" s="557"/>
      <c r="I303" s="557"/>
      <c r="J303" s="557"/>
      <c r="K303" s="557"/>
      <c r="L303" s="557"/>
      <c r="M303" s="557"/>
      <c r="N303" s="557"/>
    </row>
    <row r="304" spans="1:14" ht="18" customHeight="1">
      <c r="A304" s="736" t="s">
        <v>625</v>
      </c>
      <c r="B304" s="737">
        <v>79988</v>
      </c>
      <c r="C304" s="737">
        <v>40682.79</v>
      </c>
      <c r="D304" s="737">
        <v>39305.21</v>
      </c>
      <c r="E304" s="736" t="s">
        <v>606</v>
      </c>
      <c r="F304" s="738">
        <v>43069</v>
      </c>
      <c r="G304" s="556"/>
      <c r="H304" s="557"/>
      <c r="I304" s="557"/>
      <c r="J304" s="557"/>
      <c r="K304" s="557"/>
      <c r="L304" s="557"/>
      <c r="M304" s="557"/>
      <c r="N304" s="557"/>
    </row>
    <row r="305" spans="1:14" ht="18" customHeight="1">
      <c r="A305" s="736" t="s">
        <v>625</v>
      </c>
      <c r="B305" s="737">
        <v>79988</v>
      </c>
      <c r="C305" s="737">
        <v>40682.79</v>
      </c>
      <c r="D305" s="737">
        <v>39305.21</v>
      </c>
      <c r="E305" s="736" t="s">
        <v>606</v>
      </c>
      <c r="F305" s="738">
        <v>43069</v>
      </c>
      <c r="G305" s="556"/>
      <c r="H305" s="557"/>
      <c r="I305" s="557"/>
      <c r="J305" s="557"/>
      <c r="K305" s="557"/>
      <c r="L305" s="557"/>
      <c r="M305" s="557"/>
      <c r="N305" s="557"/>
    </row>
    <row r="306" spans="1:14" ht="18" customHeight="1">
      <c r="A306" s="736" t="s">
        <v>625</v>
      </c>
      <c r="B306" s="737">
        <v>79988</v>
      </c>
      <c r="C306" s="737">
        <v>40682.79</v>
      </c>
      <c r="D306" s="737">
        <v>39305.21</v>
      </c>
      <c r="E306" s="736" t="s">
        <v>606</v>
      </c>
      <c r="F306" s="738">
        <v>43069</v>
      </c>
      <c r="G306" s="556"/>
      <c r="H306" s="557"/>
      <c r="I306" s="557"/>
      <c r="J306" s="557"/>
      <c r="K306" s="557"/>
      <c r="L306" s="557"/>
      <c r="M306" s="557"/>
      <c r="N306" s="557"/>
    </row>
    <row r="307" spans="1:14" ht="18" hidden="1" customHeight="1">
      <c r="A307" s="736" t="s">
        <v>625</v>
      </c>
      <c r="B307" s="737">
        <v>79988</v>
      </c>
      <c r="C307" s="737">
        <v>40682.79</v>
      </c>
      <c r="D307" s="737">
        <v>39305.21</v>
      </c>
      <c r="E307" s="736" t="s">
        <v>606</v>
      </c>
      <c r="F307" s="738">
        <v>43069</v>
      </c>
      <c r="G307" s="559"/>
    </row>
    <row r="308" spans="1:14" ht="18" customHeight="1">
      <c r="A308" s="736" t="s">
        <v>625</v>
      </c>
      <c r="B308" s="737">
        <v>32667</v>
      </c>
      <c r="C308" s="737">
        <v>32667</v>
      </c>
      <c r="D308" s="737">
        <v>0</v>
      </c>
      <c r="E308" s="736" t="s">
        <v>606</v>
      </c>
      <c r="F308" s="738">
        <v>42522</v>
      </c>
      <c r="G308" s="556"/>
      <c r="H308" s="557"/>
      <c r="I308" s="557"/>
      <c r="J308" s="557"/>
      <c r="K308" s="557"/>
      <c r="L308" s="557"/>
      <c r="M308" s="557"/>
      <c r="N308" s="557"/>
    </row>
    <row r="309" spans="1:14" ht="18" customHeight="1">
      <c r="A309" s="736" t="s">
        <v>625</v>
      </c>
      <c r="B309" s="737">
        <v>5000</v>
      </c>
      <c r="C309" s="737">
        <v>5000</v>
      </c>
      <c r="D309" s="737">
        <v>0</v>
      </c>
      <c r="E309" s="736" t="s">
        <v>606</v>
      </c>
      <c r="F309" s="738">
        <v>42522</v>
      </c>
      <c r="G309" s="556"/>
      <c r="H309" s="557"/>
      <c r="I309" s="557"/>
      <c r="J309" s="557"/>
      <c r="K309" s="557"/>
      <c r="L309" s="557"/>
      <c r="M309" s="557"/>
      <c r="N309" s="557"/>
    </row>
    <row r="310" spans="1:14" ht="18" customHeight="1">
      <c r="A310" s="736" t="s">
        <v>625</v>
      </c>
      <c r="B310" s="737">
        <v>32667</v>
      </c>
      <c r="C310" s="737">
        <v>32667</v>
      </c>
      <c r="D310" s="737">
        <v>0</v>
      </c>
      <c r="E310" s="736" t="s">
        <v>606</v>
      </c>
      <c r="F310" s="738">
        <v>42522</v>
      </c>
      <c r="G310" s="556"/>
      <c r="H310" s="557"/>
      <c r="I310" s="557"/>
      <c r="J310" s="557"/>
      <c r="K310" s="557"/>
      <c r="L310" s="557"/>
      <c r="M310" s="557"/>
      <c r="N310" s="557"/>
    </row>
    <row r="311" spans="1:14" ht="18" customHeight="1">
      <c r="A311" s="736" t="s">
        <v>625</v>
      </c>
      <c r="B311" s="737">
        <v>32667</v>
      </c>
      <c r="C311" s="737">
        <v>32667</v>
      </c>
      <c r="D311" s="737">
        <v>0</v>
      </c>
      <c r="E311" s="736" t="s">
        <v>606</v>
      </c>
      <c r="F311" s="738">
        <v>42522</v>
      </c>
      <c r="G311" s="556"/>
      <c r="H311" s="557"/>
      <c r="I311" s="557"/>
      <c r="J311" s="557"/>
      <c r="K311" s="557"/>
      <c r="L311" s="557"/>
      <c r="M311" s="557"/>
      <c r="N311" s="557"/>
    </row>
    <row r="312" spans="1:14" ht="18" hidden="1" customHeight="1">
      <c r="A312" s="736" t="s">
        <v>625</v>
      </c>
      <c r="B312" s="737">
        <v>32667</v>
      </c>
      <c r="C312" s="737">
        <v>32667</v>
      </c>
      <c r="D312" s="737">
        <v>0</v>
      </c>
      <c r="E312" s="736" t="s">
        <v>606</v>
      </c>
      <c r="F312" s="738">
        <v>42522</v>
      </c>
      <c r="G312" s="559"/>
    </row>
    <row r="313" spans="1:14" ht="18" customHeight="1">
      <c r="A313" s="736" t="s">
        <v>625</v>
      </c>
      <c r="B313" s="737">
        <v>32667</v>
      </c>
      <c r="C313" s="737">
        <v>32667</v>
      </c>
      <c r="D313" s="737">
        <v>0</v>
      </c>
      <c r="E313" s="736" t="s">
        <v>606</v>
      </c>
      <c r="F313" s="738">
        <v>42522</v>
      </c>
      <c r="G313" s="556"/>
      <c r="H313" s="557"/>
      <c r="I313" s="557"/>
      <c r="J313" s="557"/>
      <c r="K313" s="557"/>
      <c r="L313" s="557"/>
      <c r="M313" s="557"/>
      <c r="N313" s="557"/>
    </row>
    <row r="314" spans="1:14" ht="18" hidden="1" customHeight="1">
      <c r="A314" s="736" t="s">
        <v>625</v>
      </c>
      <c r="B314" s="737">
        <v>32667</v>
      </c>
      <c r="C314" s="737">
        <v>32667</v>
      </c>
      <c r="D314" s="737">
        <v>0</v>
      </c>
      <c r="E314" s="736" t="s">
        <v>606</v>
      </c>
      <c r="F314" s="738">
        <v>42522</v>
      </c>
      <c r="G314" s="559"/>
    </row>
    <row r="315" spans="1:14" ht="18" customHeight="1">
      <c r="A315" s="736" t="s">
        <v>625</v>
      </c>
      <c r="B315" s="737">
        <v>32667</v>
      </c>
      <c r="C315" s="737">
        <v>32667</v>
      </c>
      <c r="D315" s="737">
        <v>0</v>
      </c>
      <c r="E315" s="736" t="s">
        <v>606</v>
      </c>
      <c r="F315" s="738">
        <v>42522</v>
      </c>
      <c r="G315" s="556"/>
      <c r="H315" s="557"/>
      <c r="I315" s="557"/>
      <c r="J315" s="557"/>
      <c r="K315" s="557"/>
      <c r="L315" s="557"/>
      <c r="M315" s="557"/>
      <c r="N315" s="557"/>
    </row>
    <row r="316" spans="1:14" ht="18" hidden="1" customHeight="1">
      <c r="A316" s="736" t="s">
        <v>625</v>
      </c>
      <c r="B316" s="737">
        <v>32667</v>
      </c>
      <c r="C316" s="737">
        <v>32667</v>
      </c>
      <c r="D316" s="737">
        <v>0</v>
      </c>
      <c r="E316" s="736" t="s">
        <v>606</v>
      </c>
      <c r="F316" s="738">
        <v>42522</v>
      </c>
      <c r="G316" s="559"/>
    </row>
    <row r="317" spans="1:14" ht="18" hidden="1" customHeight="1">
      <c r="A317" s="736" t="s">
        <v>625</v>
      </c>
      <c r="B317" s="737">
        <v>32667</v>
      </c>
      <c r="C317" s="737">
        <v>32667</v>
      </c>
      <c r="D317" s="737">
        <v>0</v>
      </c>
      <c r="E317" s="736" t="s">
        <v>606</v>
      </c>
      <c r="F317" s="738">
        <v>42522</v>
      </c>
      <c r="G317" s="559"/>
    </row>
    <row r="318" spans="1:14" ht="18" customHeight="1">
      <c r="A318" s="736" t="s">
        <v>847</v>
      </c>
      <c r="B318" s="737">
        <v>208000</v>
      </c>
      <c r="C318" s="737">
        <v>88457.78</v>
      </c>
      <c r="D318" s="737">
        <v>119542.22</v>
      </c>
      <c r="E318" s="736" t="s">
        <v>606</v>
      </c>
      <c r="F318" s="738">
        <v>43373</v>
      </c>
      <c r="G318" s="556"/>
      <c r="H318" s="557"/>
      <c r="I318" s="557"/>
      <c r="J318" s="557"/>
      <c r="K318" s="557"/>
      <c r="L318" s="557"/>
      <c r="M318" s="557"/>
      <c r="N318" s="557"/>
    </row>
    <row r="319" spans="1:14" ht="18" customHeight="1">
      <c r="A319" s="736" t="s">
        <v>847</v>
      </c>
      <c r="B319" s="737">
        <v>208000</v>
      </c>
      <c r="C319" s="737">
        <v>88457.78</v>
      </c>
      <c r="D319" s="737">
        <v>119542.22</v>
      </c>
      <c r="E319" s="736" t="s">
        <v>606</v>
      </c>
      <c r="F319" s="738">
        <v>43373</v>
      </c>
      <c r="G319" s="556"/>
      <c r="H319" s="557"/>
      <c r="I319" s="557"/>
      <c r="J319" s="557"/>
      <c r="K319" s="557"/>
      <c r="L319" s="557"/>
      <c r="M319" s="557"/>
      <c r="N319" s="557"/>
    </row>
    <row r="320" spans="1:14" ht="18" customHeight="1">
      <c r="A320" s="736" t="s">
        <v>847</v>
      </c>
      <c r="B320" s="737">
        <v>208000</v>
      </c>
      <c r="C320" s="737">
        <v>88457.78</v>
      </c>
      <c r="D320" s="737">
        <v>119542.22</v>
      </c>
      <c r="E320" s="736" t="s">
        <v>606</v>
      </c>
      <c r="F320" s="738">
        <v>43373</v>
      </c>
      <c r="G320" s="556"/>
      <c r="H320" s="557"/>
      <c r="I320" s="557"/>
      <c r="J320" s="557"/>
      <c r="K320" s="557"/>
      <c r="L320" s="557"/>
      <c r="M320" s="557"/>
      <c r="N320" s="557"/>
    </row>
    <row r="321" spans="1:14" ht="18" customHeight="1">
      <c r="A321" s="736" t="s">
        <v>847</v>
      </c>
      <c r="B321" s="737">
        <v>208000</v>
      </c>
      <c r="C321" s="737">
        <v>88457.77</v>
      </c>
      <c r="D321" s="737">
        <v>119542.23</v>
      </c>
      <c r="E321" s="736" t="s">
        <v>606</v>
      </c>
      <c r="F321" s="738">
        <v>43373</v>
      </c>
      <c r="G321" s="556"/>
      <c r="H321" s="557"/>
      <c r="I321" s="557"/>
      <c r="J321" s="557"/>
      <c r="K321" s="557"/>
      <c r="L321" s="557"/>
      <c r="M321" s="557"/>
      <c r="N321" s="557"/>
    </row>
    <row r="322" spans="1:14" ht="18" customHeight="1">
      <c r="A322" s="736" t="s">
        <v>847</v>
      </c>
      <c r="B322" s="737">
        <v>208000</v>
      </c>
      <c r="C322" s="737">
        <v>88457.78</v>
      </c>
      <c r="D322" s="737">
        <v>119542.22</v>
      </c>
      <c r="E322" s="736" t="s">
        <v>606</v>
      </c>
      <c r="F322" s="738">
        <v>43373</v>
      </c>
      <c r="G322" s="556"/>
      <c r="H322" s="557"/>
      <c r="I322" s="557"/>
      <c r="J322" s="557"/>
      <c r="K322" s="557"/>
      <c r="L322" s="557"/>
      <c r="M322" s="557"/>
      <c r="N322" s="557"/>
    </row>
    <row r="323" spans="1:14" ht="24.75" hidden="1" customHeight="1">
      <c r="A323" s="736" t="s">
        <v>847</v>
      </c>
      <c r="B323" s="737">
        <v>208000</v>
      </c>
      <c r="C323" s="737">
        <v>88457.78</v>
      </c>
      <c r="D323" s="737">
        <v>119542.22</v>
      </c>
      <c r="E323" s="736" t="s">
        <v>606</v>
      </c>
      <c r="F323" s="738">
        <v>43373</v>
      </c>
      <c r="G323" s="559"/>
    </row>
    <row r="324" spans="1:14" ht="18" hidden="1" customHeight="1">
      <c r="A324" s="736" t="s">
        <v>847</v>
      </c>
      <c r="B324" s="737">
        <v>208000</v>
      </c>
      <c r="C324" s="737">
        <v>88457.78</v>
      </c>
      <c r="D324" s="737">
        <v>119542.22</v>
      </c>
      <c r="E324" s="736" t="s">
        <v>606</v>
      </c>
      <c r="F324" s="738">
        <v>43373</v>
      </c>
      <c r="G324" s="559"/>
    </row>
    <row r="325" spans="1:14" ht="18" hidden="1" customHeight="1">
      <c r="A325" s="736" t="s">
        <v>847</v>
      </c>
      <c r="B325" s="737">
        <v>208000</v>
      </c>
      <c r="C325" s="737">
        <v>88457.78</v>
      </c>
      <c r="D325" s="737">
        <v>119542.22</v>
      </c>
      <c r="E325" s="736" t="s">
        <v>606</v>
      </c>
      <c r="F325" s="738">
        <v>43373</v>
      </c>
      <c r="G325" s="559"/>
    </row>
    <row r="326" spans="1:14" ht="18" hidden="1" customHeight="1">
      <c r="A326" s="736" t="s">
        <v>847</v>
      </c>
      <c r="B326" s="737">
        <v>208000</v>
      </c>
      <c r="C326" s="737">
        <v>88457.78</v>
      </c>
      <c r="D326" s="737">
        <v>119542.22</v>
      </c>
      <c r="E326" s="736" t="s">
        <v>606</v>
      </c>
      <c r="F326" s="738">
        <v>43373</v>
      </c>
      <c r="G326" s="559"/>
    </row>
    <row r="327" spans="1:14" ht="18" customHeight="1">
      <c r="A327" s="736" t="s">
        <v>847</v>
      </c>
      <c r="B327" s="737">
        <v>208000</v>
      </c>
      <c r="C327" s="737">
        <v>88457.78</v>
      </c>
      <c r="D327" s="737">
        <v>119542.22</v>
      </c>
      <c r="E327" s="736" t="s">
        <v>606</v>
      </c>
      <c r="F327" s="738">
        <v>43373</v>
      </c>
      <c r="G327" s="556"/>
      <c r="H327" s="557"/>
      <c r="I327" s="557"/>
      <c r="J327" s="557"/>
      <c r="K327" s="557"/>
      <c r="L327" s="557"/>
      <c r="M327" s="557"/>
      <c r="N327" s="557"/>
    </row>
    <row r="328" spans="1:14" ht="18" customHeight="1">
      <c r="A328" s="736" t="s">
        <v>847</v>
      </c>
      <c r="B328" s="737">
        <v>208000</v>
      </c>
      <c r="C328" s="737">
        <v>88457.78</v>
      </c>
      <c r="D328" s="737">
        <v>119542.22</v>
      </c>
      <c r="E328" s="736" t="s">
        <v>606</v>
      </c>
      <c r="F328" s="738">
        <v>43373</v>
      </c>
      <c r="G328" s="556"/>
      <c r="H328" s="557"/>
      <c r="I328" s="557"/>
      <c r="J328" s="557"/>
      <c r="K328" s="557"/>
      <c r="L328" s="557"/>
      <c r="M328" s="557"/>
      <c r="N328" s="557"/>
    </row>
    <row r="329" spans="1:14" ht="18" customHeight="1">
      <c r="A329" s="736" t="s">
        <v>847</v>
      </c>
      <c r="B329" s="737">
        <v>208000</v>
      </c>
      <c r="C329" s="737">
        <v>88457.77</v>
      </c>
      <c r="D329" s="737">
        <v>119542.23</v>
      </c>
      <c r="E329" s="736" t="s">
        <v>606</v>
      </c>
      <c r="F329" s="738">
        <v>43373</v>
      </c>
      <c r="G329" s="556"/>
      <c r="H329" s="557"/>
      <c r="I329" s="557"/>
      <c r="J329" s="557"/>
      <c r="K329" s="557"/>
      <c r="L329" s="557"/>
      <c r="M329" s="557"/>
      <c r="N329" s="557"/>
    </row>
    <row r="330" spans="1:14" ht="18" customHeight="1">
      <c r="A330" s="736" t="s">
        <v>847</v>
      </c>
      <c r="B330" s="737">
        <v>208000</v>
      </c>
      <c r="C330" s="737">
        <v>88457.78</v>
      </c>
      <c r="D330" s="737">
        <v>119542.22</v>
      </c>
      <c r="E330" s="736" t="s">
        <v>606</v>
      </c>
      <c r="F330" s="738">
        <v>43373</v>
      </c>
      <c r="G330" s="556"/>
      <c r="H330" s="557"/>
      <c r="I330" s="557"/>
      <c r="J330" s="557"/>
      <c r="K330" s="557"/>
      <c r="L330" s="557"/>
      <c r="M330" s="557"/>
      <c r="N330" s="557"/>
    </row>
    <row r="331" spans="1:14" ht="18" customHeight="1">
      <c r="A331" s="736" t="s">
        <v>847</v>
      </c>
      <c r="B331" s="737">
        <v>208000</v>
      </c>
      <c r="C331" s="737">
        <v>88457.78</v>
      </c>
      <c r="D331" s="737">
        <v>119542.22</v>
      </c>
      <c r="E331" s="736" t="s">
        <v>606</v>
      </c>
      <c r="F331" s="738">
        <v>43373</v>
      </c>
      <c r="G331" s="556"/>
      <c r="H331" s="557"/>
      <c r="I331" s="557"/>
      <c r="J331" s="557"/>
      <c r="K331" s="557"/>
      <c r="L331" s="557"/>
      <c r="M331" s="557"/>
      <c r="N331" s="557"/>
    </row>
    <row r="332" spans="1:14" ht="18" customHeight="1">
      <c r="A332" s="736" t="s">
        <v>847</v>
      </c>
      <c r="B332" s="737">
        <v>208000</v>
      </c>
      <c r="C332" s="737">
        <v>88457.77</v>
      </c>
      <c r="D332" s="737">
        <v>119542.23</v>
      </c>
      <c r="E332" s="736" t="s">
        <v>606</v>
      </c>
      <c r="F332" s="738">
        <v>43373</v>
      </c>
      <c r="G332" s="556"/>
      <c r="H332" s="557"/>
      <c r="I332" s="557"/>
      <c r="J332" s="557"/>
      <c r="K332" s="557"/>
      <c r="L332" s="557"/>
      <c r="M332" s="557"/>
      <c r="N332" s="557"/>
    </row>
    <row r="333" spans="1:14" ht="18" customHeight="1">
      <c r="A333" s="736" t="s">
        <v>836</v>
      </c>
      <c r="B333" s="737">
        <v>162000</v>
      </c>
      <c r="C333" s="737">
        <v>94375.57</v>
      </c>
      <c r="D333" s="737">
        <v>67624.429999999993</v>
      </c>
      <c r="E333" s="736" t="s">
        <v>606</v>
      </c>
      <c r="F333" s="738">
        <v>43465</v>
      </c>
      <c r="G333" s="556"/>
      <c r="H333" s="557"/>
      <c r="I333" s="557"/>
      <c r="J333" s="557"/>
      <c r="K333" s="557"/>
      <c r="L333" s="557"/>
      <c r="M333" s="557"/>
      <c r="N333" s="557"/>
    </row>
    <row r="334" spans="1:14" ht="18" customHeight="1">
      <c r="A334" s="736" t="s">
        <v>836</v>
      </c>
      <c r="B334" s="737">
        <v>162000</v>
      </c>
      <c r="C334" s="737">
        <v>94375.57</v>
      </c>
      <c r="D334" s="737">
        <v>67624.429999999993</v>
      </c>
      <c r="E334" s="736" t="s">
        <v>606</v>
      </c>
      <c r="F334" s="738">
        <v>43465</v>
      </c>
      <c r="G334" s="556"/>
      <c r="H334" s="557"/>
      <c r="I334" s="557"/>
      <c r="J334" s="557"/>
      <c r="K334" s="557"/>
      <c r="L334" s="557"/>
      <c r="M334" s="557"/>
      <c r="N334" s="557"/>
    </row>
    <row r="335" spans="1:14" ht="18" customHeight="1">
      <c r="A335" s="736" t="s">
        <v>836</v>
      </c>
      <c r="B335" s="737">
        <v>162000</v>
      </c>
      <c r="C335" s="737">
        <v>94375.57</v>
      </c>
      <c r="D335" s="737">
        <v>67624.429999999993</v>
      </c>
      <c r="E335" s="736" t="s">
        <v>606</v>
      </c>
      <c r="F335" s="738">
        <v>43465</v>
      </c>
      <c r="G335" s="556"/>
      <c r="H335" s="557"/>
      <c r="I335" s="557"/>
      <c r="J335" s="557"/>
      <c r="K335" s="557"/>
      <c r="L335" s="557"/>
      <c r="M335" s="557"/>
      <c r="N335" s="557"/>
    </row>
    <row r="336" spans="1:14" ht="18" customHeight="1">
      <c r="A336" s="736" t="s">
        <v>836</v>
      </c>
      <c r="B336" s="737">
        <v>162000</v>
      </c>
      <c r="C336" s="737">
        <v>94375.57</v>
      </c>
      <c r="D336" s="737">
        <v>67624.429999999993</v>
      </c>
      <c r="E336" s="736" t="s">
        <v>606</v>
      </c>
      <c r="F336" s="738">
        <v>43465</v>
      </c>
      <c r="G336" s="556"/>
      <c r="H336" s="557"/>
      <c r="I336" s="557"/>
      <c r="J336" s="557"/>
      <c r="K336" s="557"/>
      <c r="L336" s="557"/>
      <c r="M336" s="557"/>
      <c r="N336" s="557"/>
    </row>
    <row r="337" spans="1:14" ht="18" customHeight="1">
      <c r="A337" s="736" t="s">
        <v>836</v>
      </c>
      <c r="B337" s="737">
        <v>162000</v>
      </c>
      <c r="C337" s="737">
        <v>94375.57</v>
      </c>
      <c r="D337" s="737">
        <v>67624.429999999993</v>
      </c>
      <c r="E337" s="736" t="s">
        <v>606</v>
      </c>
      <c r="F337" s="738">
        <v>43465</v>
      </c>
      <c r="G337" s="556"/>
      <c r="H337" s="557"/>
      <c r="I337" s="557"/>
      <c r="J337" s="557"/>
      <c r="K337" s="557"/>
      <c r="L337" s="557"/>
      <c r="M337" s="557"/>
      <c r="N337" s="557"/>
    </row>
    <row r="338" spans="1:14" ht="18" customHeight="1">
      <c r="A338" s="736" t="s">
        <v>836</v>
      </c>
      <c r="B338" s="737">
        <v>162000</v>
      </c>
      <c r="C338" s="737">
        <v>94375.57</v>
      </c>
      <c r="D338" s="737">
        <v>67624.429999999993</v>
      </c>
      <c r="E338" s="736" t="s">
        <v>606</v>
      </c>
      <c r="F338" s="738">
        <v>43465</v>
      </c>
      <c r="G338" s="556"/>
      <c r="H338" s="557"/>
      <c r="I338" s="557"/>
      <c r="J338" s="557"/>
      <c r="K338" s="557"/>
      <c r="L338" s="557"/>
      <c r="M338" s="557"/>
      <c r="N338" s="557"/>
    </row>
    <row r="339" spans="1:14" ht="18" customHeight="1">
      <c r="A339" s="736" t="s">
        <v>836</v>
      </c>
      <c r="B339" s="737">
        <v>162000</v>
      </c>
      <c r="C339" s="737">
        <v>94375.57</v>
      </c>
      <c r="D339" s="737">
        <v>67624.429999999993</v>
      </c>
      <c r="E339" s="736" t="s">
        <v>606</v>
      </c>
      <c r="F339" s="738">
        <v>43465</v>
      </c>
      <c r="G339" s="556"/>
      <c r="H339" s="557"/>
      <c r="I339" s="557"/>
      <c r="J339" s="557"/>
      <c r="K339" s="557"/>
      <c r="L339" s="557"/>
      <c r="M339" s="557"/>
      <c r="N339" s="557"/>
    </row>
    <row r="340" spans="1:14" ht="18" customHeight="1">
      <c r="A340" s="736" t="s">
        <v>836</v>
      </c>
      <c r="B340" s="737">
        <v>162000</v>
      </c>
      <c r="C340" s="737">
        <v>94375.57</v>
      </c>
      <c r="D340" s="737">
        <v>67624.429999999993</v>
      </c>
      <c r="E340" s="736" t="s">
        <v>606</v>
      </c>
      <c r="F340" s="738">
        <v>43465</v>
      </c>
      <c r="G340" s="556"/>
      <c r="H340" s="557"/>
      <c r="I340" s="557"/>
      <c r="J340" s="557"/>
      <c r="K340" s="557"/>
      <c r="L340" s="557"/>
      <c r="M340" s="557"/>
      <c r="N340" s="557"/>
    </row>
    <row r="341" spans="1:14" ht="18" hidden="1" customHeight="1">
      <c r="A341" s="736" t="s">
        <v>836</v>
      </c>
      <c r="B341" s="737">
        <v>162000</v>
      </c>
      <c r="C341" s="737">
        <v>94375.57</v>
      </c>
      <c r="D341" s="737">
        <v>67624.429999999993</v>
      </c>
      <c r="E341" s="736" t="s">
        <v>606</v>
      </c>
      <c r="F341" s="738">
        <v>43465</v>
      </c>
      <c r="G341" s="559"/>
    </row>
    <row r="342" spans="1:14" ht="18" customHeight="1">
      <c r="A342" s="736" t="s">
        <v>836</v>
      </c>
      <c r="B342" s="737">
        <v>162000</v>
      </c>
      <c r="C342" s="737">
        <v>94375.57</v>
      </c>
      <c r="D342" s="737">
        <v>67624.429999999993</v>
      </c>
      <c r="E342" s="736" t="s">
        <v>606</v>
      </c>
      <c r="F342" s="738">
        <v>43465</v>
      </c>
      <c r="G342" s="556"/>
      <c r="H342" s="557"/>
      <c r="I342" s="557"/>
      <c r="J342" s="557"/>
      <c r="K342" s="557"/>
      <c r="L342" s="557"/>
      <c r="M342" s="557"/>
      <c r="N342" s="557"/>
    </row>
    <row r="343" spans="1:14" ht="18" customHeight="1">
      <c r="A343" s="736" t="s">
        <v>836</v>
      </c>
      <c r="B343" s="737">
        <v>162000</v>
      </c>
      <c r="C343" s="737">
        <v>94375.57</v>
      </c>
      <c r="D343" s="737">
        <v>67624.429999999993</v>
      </c>
      <c r="E343" s="736" t="s">
        <v>606</v>
      </c>
      <c r="F343" s="738">
        <v>43465</v>
      </c>
      <c r="G343" s="556"/>
      <c r="H343" s="557"/>
      <c r="I343" s="557"/>
      <c r="J343" s="557"/>
      <c r="K343" s="557"/>
      <c r="L343" s="557"/>
      <c r="M343" s="557"/>
      <c r="N343" s="557"/>
    </row>
    <row r="344" spans="1:14" ht="18" customHeight="1">
      <c r="A344" s="736" t="s">
        <v>836</v>
      </c>
      <c r="B344" s="737">
        <v>162000</v>
      </c>
      <c r="C344" s="737">
        <v>94375.57</v>
      </c>
      <c r="D344" s="737">
        <v>67624.429999999993</v>
      </c>
      <c r="E344" s="736" t="s">
        <v>606</v>
      </c>
      <c r="F344" s="738">
        <v>43465</v>
      </c>
      <c r="G344" s="556"/>
      <c r="H344" s="557"/>
      <c r="I344" s="557"/>
      <c r="J344" s="557"/>
      <c r="K344" s="557"/>
      <c r="L344" s="557"/>
      <c r="M344" s="557"/>
      <c r="N344" s="557"/>
    </row>
    <row r="345" spans="1:14" ht="24.75" customHeight="1">
      <c r="A345" s="736" t="s">
        <v>836</v>
      </c>
      <c r="B345" s="737">
        <v>162000</v>
      </c>
      <c r="C345" s="737">
        <v>94375.57</v>
      </c>
      <c r="D345" s="737">
        <v>67624.429999999993</v>
      </c>
      <c r="E345" s="736" t="s">
        <v>606</v>
      </c>
      <c r="F345" s="738">
        <v>43465</v>
      </c>
      <c r="G345" s="556"/>
      <c r="H345" s="557"/>
      <c r="I345" s="557"/>
      <c r="J345" s="557"/>
      <c r="K345" s="557"/>
      <c r="L345" s="557"/>
      <c r="M345" s="557"/>
      <c r="N345" s="557"/>
    </row>
    <row r="346" spans="1:14" ht="18" customHeight="1">
      <c r="A346" s="736" t="s">
        <v>836</v>
      </c>
      <c r="B346" s="737">
        <v>162000</v>
      </c>
      <c r="C346" s="737">
        <v>94375.58</v>
      </c>
      <c r="D346" s="737">
        <v>67624.42</v>
      </c>
      <c r="E346" s="736" t="s">
        <v>606</v>
      </c>
      <c r="F346" s="738">
        <v>43496</v>
      </c>
      <c r="G346" s="556"/>
      <c r="H346" s="557"/>
      <c r="I346" s="557"/>
      <c r="J346" s="557"/>
      <c r="K346" s="557"/>
      <c r="L346" s="557"/>
      <c r="M346" s="557"/>
      <c r="N346" s="557"/>
    </row>
    <row r="347" spans="1:14" ht="18" customHeight="1">
      <c r="A347" s="736" t="s">
        <v>836</v>
      </c>
      <c r="B347" s="737">
        <v>162000</v>
      </c>
      <c r="C347" s="737">
        <v>94375.58</v>
      </c>
      <c r="D347" s="737">
        <v>67624.42</v>
      </c>
      <c r="E347" s="736" t="s">
        <v>606</v>
      </c>
      <c r="F347" s="738">
        <v>43496</v>
      </c>
      <c r="G347" s="556"/>
      <c r="H347" s="557"/>
      <c r="I347" s="557"/>
      <c r="J347" s="557"/>
      <c r="K347" s="557"/>
      <c r="L347" s="557"/>
      <c r="M347" s="557"/>
      <c r="N347" s="557"/>
    </row>
    <row r="348" spans="1:14" ht="18" customHeight="1">
      <c r="A348" s="736" t="s">
        <v>626</v>
      </c>
      <c r="B348" s="737">
        <v>43500</v>
      </c>
      <c r="C348" s="737">
        <v>43500</v>
      </c>
      <c r="D348" s="737">
        <v>0</v>
      </c>
      <c r="E348" s="736" t="s">
        <v>606</v>
      </c>
      <c r="F348" s="738">
        <v>42522</v>
      </c>
      <c r="G348" s="556"/>
      <c r="H348" s="557"/>
      <c r="I348" s="557"/>
      <c r="J348" s="557"/>
      <c r="K348" s="557"/>
      <c r="L348" s="557"/>
      <c r="M348" s="557"/>
      <c r="N348" s="557"/>
    </row>
    <row r="349" spans="1:14" ht="18" customHeight="1">
      <c r="A349" s="736" t="s">
        <v>853</v>
      </c>
      <c r="B349" s="737">
        <v>396700</v>
      </c>
      <c r="C349" s="737">
        <v>261160.83</v>
      </c>
      <c r="D349" s="737">
        <v>135539.17000000001</v>
      </c>
      <c r="E349" s="736" t="s">
        <v>606</v>
      </c>
      <c r="F349" s="738">
        <v>42522</v>
      </c>
      <c r="G349" s="556"/>
      <c r="H349" s="557"/>
      <c r="I349" s="557"/>
      <c r="J349" s="557"/>
      <c r="K349" s="557"/>
      <c r="L349" s="557"/>
      <c r="M349" s="557"/>
      <c r="N349" s="557"/>
    </row>
    <row r="350" spans="1:14" ht="18" hidden="1" customHeight="1">
      <c r="A350" s="736" t="s">
        <v>792</v>
      </c>
      <c r="B350" s="737">
        <v>97000</v>
      </c>
      <c r="C350" s="737">
        <v>97000</v>
      </c>
      <c r="D350" s="737">
        <v>0</v>
      </c>
      <c r="E350" s="736" t="s">
        <v>606</v>
      </c>
      <c r="F350" s="738">
        <v>42522</v>
      </c>
      <c r="G350" s="559"/>
    </row>
    <row r="351" spans="1:14" ht="18" hidden="1" customHeight="1">
      <c r="A351" s="736" t="s">
        <v>849</v>
      </c>
      <c r="B351" s="737">
        <v>225000</v>
      </c>
      <c r="C351" s="737">
        <v>114437.5</v>
      </c>
      <c r="D351" s="737">
        <v>110562.5</v>
      </c>
      <c r="E351" s="736" t="s">
        <v>606</v>
      </c>
      <c r="F351" s="738">
        <v>43069</v>
      </c>
      <c r="G351" s="559"/>
    </row>
    <row r="352" spans="1:14" ht="18" hidden="1" customHeight="1">
      <c r="A352" s="736" t="s">
        <v>849</v>
      </c>
      <c r="B352" s="737">
        <v>225000</v>
      </c>
      <c r="C352" s="737">
        <v>114437.49</v>
      </c>
      <c r="D352" s="737">
        <v>110562.51</v>
      </c>
      <c r="E352" s="736" t="s">
        <v>606</v>
      </c>
      <c r="F352" s="738">
        <v>43069</v>
      </c>
      <c r="G352" s="559"/>
    </row>
    <row r="353" spans="1:14" ht="18" hidden="1" customHeight="1">
      <c r="A353" s="736" t="s">
        <v>798</v>
      </c>
      <c r="B353" s="737">
        <v>69360</v>
      </c>
      <c r="C353" s="737">
        <v>69360</v>
      </c>
      <c r="D353" s="737">
        <v>0</v>
      </c>
      <c r="E353" s="736" t="s">
        <v>606</v>
      </c>
      <c r="F353" s="738">
        <v>42522</v>
      </c>
      <c r="G353" s="559"/>
    </row>
    <row r="354" spans="1:14" ht="18" hidden="1" customHeight="1">
      <c r="A354" s="736" t="s">
        <v>798</v>
      </c>
      <c r="B354" s="737">
        <v>69360</v>
      </c>
      <c r="C354" s="737">
        <v>69360</v>
      </c>
      <c r="D354" s="737">
        <v>0</v>
      </c>
      <c r="E354" s="736" t="s">
        <v>606</v>
      </c>
      <c r="F354" s="738">
        <v>42522</v>
      </c>
      <c r="G354" s="559"/>
    </row>
    <row r="355" spans="1:14" ht="18" customHeight="1">
      <c r="A355" s="736" t="s">
        <v>798</v>
      </c>
      <c r="B355" s="737">
        <v>69360</v>
      </c>
      <c r="C355" s="737">
        <v>69360</v>
      </c>
      <c r="D355" s="737">
        <v>0</v>
      </c>
      <c r="E355" s="736" t="s">
        <v>606</v>
      </c>
      <c r="F355" s="738">
        <v>42522</v>
      </c>
      <c r="G355" s="556"/>
      <c r="H355" s="557"/>
      <c r="I355" s="557"/>
      <c r="J355" s="557"/>
      <c r="K355" s="557"/>
      <c r="L355" s="557"/>
      <c r="M355" s="557"/>
      <c r="N355" s="557"/>
    </row>
    <row r="356" spans="1:14" ht="18" hidden="1" customHeight="1">
      <c r="A356" s="736" t="s">
        <v>798</v>
      </c>
      <c r="B356" s="737">
        <v>69360</v>
      </c>
      <c r="C356" s="737">
        <v>69360</v>
      </c>
      <c r="D356" s="737">
        <v>0</v>
      </c>
      <c r="E356" s="736" t="s">
        <v>606</v>
      </c>
      <c r="F356" s="738">
        <v>42522</v>
      </c>
      <c r="G356" s="559"/>
    </row>
    <row r="357" spans="1:14" ht="18" hidden="1" customHeight="1">
      <c r="A357" s="736" t="s">
        <v>809</v>
      </c>
      <c r="B357" s="737">
        <v>83400</v>
      </c>
      <c r="C357" s="737">
        <v>72577.86</v>
      </c>
      <c r="D357" s="737">
        <v>10822.14</v>
      </c>
      <c r="E357" s="736" t="s">
        <v>606</v>
      </c>
      <c r="F357" s="738">
        <v>43069</v>
      </c>
      <c r="G357" s="559"/>
    </row>
    <row r="358" spans="1:14" ht="18" hidden="1" customHeight="1">
      <c r="A358" s="736" t="s">
        <v>809</v>
      </c>
      <c r="B358" s="737">
        <v>83400</v>
      </c>
      <c r="C358" s="737">
        <v>72577.850000000006</v>
      </c>
      <c r="D358" s="737">
        <v>10822.15</v>
      </c>
      <c r="E358" s="736" t="s">
        <v>606</v>
      </c>
      <c r="F358" s="738">
        <v>42704</v>
      </c>
      <c r="G358" s="559"/>
    </row>
    <row r="359" spans="1:14" ht="24.75" hidden="1" customHeight="1">
      <c r="A359" s="736" t="s">
        <v>809</v>
      </c>
      <c r="B359" s="737">
        <v>83400</v>
      </c>
      <c r="C359" s="737">
        <v>72577.850000000006</v>
      </c>
      <c r="D359" s="737">
        <v>10822.15</v>
      </c>
      <c r="E359" s="736" t="s">
        <v>606</v>
      </c>
      <c r="F359" s="738">
        <v>42946</v>
      </c>
      <c r="G359" s="559"/>
    </row>
    <row r="360" spans="1:14" ht="18" hidden="1" customHeight="1">
      <c r="A360" s="736" t="s">
        <v>809</v>
      </c>
      <c r="B360" s="737">
        <v>83400</v>
      </c>
      <c r="C360" s="737">
        <v>72577.850000000006</v>
      </c>
      <c r="D360" s="737">
        <v>10822.15</v>
      </c>
      <c r="E360" s="736" t="s">
        <v>606</v>
      </c>
      <c r="F360" s="738">
        <v>42946</v>
      </c>
      <c r="G360" s="559"/>
    </row>
    <row r="361" spans="1:14" ht="18" hidden="1" customHeight="1">
      <c r="A361" s="736" t="s">
        <v>809</v>
      </c>
      <c r="B361" s="737">
        <v>83400</v>
      </c>
      <c r="C361" s="737">
        <v>72577.850000000006</v>
      </c>
      <c r="D361" s="737">
        <v>10822.15</v>
      </c>
      <c r="E361" s="736" t="s">
        <v>606</v>
      </c>
      <c r="F361" s="738">
        <v>42946</v>
      </c>
      <c r="G361" s="559"/>
    </row>
    <row r="362" spans="1:14" ht="18" hidden="1" customHeight="1">
      <c r="A362" s="736" t="s">
        <v>809</v>
      </c>
      <c r="B362" s="737">
        <v>83400</v>
      </c>
      <c r="C362" s="737">
        <v>72577.850000000006</v>
      </c>
      <c r="D362" s="737">
        <v>10822.15</v>
      </c>
      <c r="E362" s="736" t="s">
        <v>606</v>
      </c>
      <c r="F362" s="738">
        <v>42946</v>
      </c>
      <c r="G362" s="559"/>
    </row>
    <row r="363" spans="1:14" ht="18" hidden="1" customHeight="1">
      <c r="A363" s="736" t="s">
        <v>809</v>
      </c>
      <c r="B363" s="737">
        <v>83400</v>
      </c>
      <c r="C363" s="737">
        <v>72577.850000000006</v>
      </c>
      <c r="D363" s="737">
        <v>10822.15</v>
      </c>
      <c r="E363" s="736" t="s">
        <v>606</v>
      </c>
      <c r="F363" s="738">
        <v>43008</v>
      </c>
      <c r="G363" s="559"/>
    </row>
    <row r="364" spans="1:14" ht="18" hidden="1" customHeight="1">
      <c r="A364" s="736" t="s">
        <v>809</v>
      </c>
      <c r="B364" s="737">
        <v>83400</v>
      </c>
      <c r="C364" s="737">
        <v>72577.850000000006</v>
      </c>
      <c r="D364" s="737">
        <v>10822.15</v>
      </c>
      <c r="E364" s="736" t="s">
        <v>606</v>
      </c>
      <c r="F364" s="738">
        <v>43069</v>
      </c>
      <c r="G364" s="559"/>
    </row>
    <row r="365" spans="1:14" ht="24.75" hidden="1" customHeight="1">
      <c r="A365" s="736" t="s">
        <v>817</v>
      </c>
      <c r="B365" s="737">
        <v>83400</v>
      </c>
      <c r="C365" s="737">
        <v>72577.850000000006</v>
      </c>
      <c r="D365" s="737">
        <v>10822.15</v>
      </c>
      <c r="E365" s="736" t="s">
        <v>606</v>
      </c>
      <c r="F365" s="738">
        <v>42704</v>
      </c>
      <c r="G365" s="559"/>
    </row>
    <row r="366" spans="1:14" ht="18" hidden="1" customHeight="1">
      <c r="A366" s="736" t="s">
        <v>627</v>
      </c>
      <c r="B366" s="737">
        <v>69360</v>
      </c>
      <c r="C366" s="737">
        <v>69360</v>
      </c>
      <c r="D366" s="737">
        <v>0</v>
      </c>
      <c r="E366" s="736" t="s">
        <v>606</v>
      </c>
      <c r="F366" s="738">
        <v>42522</v>
      </c>
      <c r="G366" s="559"/>
    </row>
    <row r="367" spans="1:14" ht="18" hidden="1" customHeight="1">
      <c r="A367" s="736" t="s">
        <v>828</v>
      </c>
      <c r="B367" s="737">
        <v>145000</v>
      </c>
      <c r="C367" s="737">
        <v>95458.33</v>
      </c>
      <c r="D367" s="737">
        <v>49541.67</v>
      </c>
      <c r="E367" s="736" t="s">
        <v>606</v>
      </c>
      <c r="F367" s="738">
        <v>42522</v>
      </c>
      <c r="G367" s="559"/>
    </row>
    <row r="368" spans="1:14" ht="18" hidden="1" customHeight="1">
      <c r="A368" s="736" t="s">
        <v>628</v>
      </c>
      <c r="B368" s="737">
        <v>82000</v>
      </c>
      <c r="C368" s="737">
        <v>82000</v>
      </c>
      <c r="D368" s="737">
        <v>0</v>
      </c>
      <c r="E368" s="736" t="s">
        <v>606</v>
      </c>
      <c r="F368" s="738">
        <v>42522</v>
      </c>
      <c r="G368" s="559"/>
    </row>
    <row r="369" spans="1:14" ht="18" hidden="1" customHeight="1">
      <c r="A369" s="736" t="s">
        <v>629</v>
      </c>
      <c r="B369" s="737">
        <v>19125</v>
      </c>
      <c r="C369" s="737">
        <v>4154.0200000000004</v>
      </c>
      <c r="D369" s="737">
        <v>14970.98</v>
      </c>
      <c r="E369" s="736" t="s">
        <v>606</v>
      </c>
      <c r="F369" s="738">
        <v>44134</v>
      </c>
      <c r="G369" s="559"/>
    </row>
    <row r="370" spans="1:14" ht="18" hidden="1" customHeight="1">
      <c r="A370" s="736" t="s">
        <v>629</v>
      </c>
      <c r="B370" s="737">
        <v>19125</v>
      </c>
      <c r="C370" s="737">
        <v>4154.03</v>
      </c>
      <c r="D370" s="737">
        <v>14970.97</v>
      </c>
      <c r="E370" s="736" t="s">
        <v>606</v>
      </c>
      <c r="F370" s="738">
        <v>44134</v>
      </c>
      <c r="G370" s="559"/>
    </row>
    <row r="371" spans="1:14" ht="18" customHeight="1">
      <c r="A371" s="736" t="s">
        <v>629</v>
      </c>
      <c r="B371" s="737">
        <v>19125</v>
      </c>
      <c r="C371" s="737">
        <v>4154.03</v>
      </c>
      <c r="D371" s="737">
        <v>14970.97</v>
      </c>
      <c r="E371" s="736" t="s">
        <v>606</v>
      </c>
      <c r="F371" s="738">
        <v>44134</v>
      </c>
      <c r="G371" s="556"/>
      <c r="H371" s="557"/>
      <c r="I371" s="557"/>
      <c r="J371" s="557"/>
      <c r="K371" s="557"/>
      <c r="L371" s="557"/>
      <c r="M371" s="557"/>
      <c r="N371" s="557"/>
    </row>
    <row r="372" spans="1:14" ht="18" customHeight="1">
      <c r="A372" s="736" t="s">
        <v>629</v>
      </c>
      <c r="B372" s="737">
        <v>19125</v>
      </c>
      <c r="C372" s="737">
        <v>4154.03</v>
      </c>
      <c r="D372" s="737">
        <v>14970.97</v>
      </c>
      <c r="E372" s="736" t="s">
        <v>606</v>
      </c>
      <c r="F372" s="738">
        <v>44134</v>
      </c>
      <c r="G372" s="556"/>
      <c r="H372" s="557"/>
      <c r="I372" s="557"/>
      <c r="J372" s="557"/>
      <c r="K372" s="557"/>
      <c r="L372" s="557"/>
      <c r="M372" s="557"/>
      <c r="N372" s="557"/>
    </row>
    <row r="373" spans="1:14" ht="18" hidden="1" customHeight="1">
      <c r="A373" s="736" t="s">
        <v>629</v>
      </c>
      <c r="B373" s="737">
        <v>43820</v>
      </c>
      <c r="C373" s="737">
        <v>22652.11</v>
      </c>
      <c r="D373" s="737">
        <v>21167.89</v>
      </c>
      <c r="E373" s="736" t="s">
        <v>606</v>
      </c>
      <c r="F373" s="738">
        <v>43039</v>
      </c>
      <c r="G373" s="559"/>
    </row>
    <row r="374" spans="1:14" ht="18" customHeight="1">
      <c r="A374" s="736" t="s">
        <v>629</v>
      </c>
      <c r="B374" s="737">
        <v>43820</v>
      </c>
      <c r="C374" s="737">
        <v>22652.11</v>
      </c>
      <c r="D374" s="737">
        <v>21167.89</v>
      </c>
      <c r="E374" s="736" t="s">
        <v>606</v>
      </c>
      <c r="F374" s="738">
        <v>43039</v>
      </c>
      <c r="G374" s="556"/>
      <c r="H374" s="557"/>
      <c r="I374" s="557"/>
      <c r="J374" s="557"/>
      <c r="K374" s="557"/>
      <c r="L374" s="557"/>
      <c r="M374" s="557"/>
      <c r="N374" s="557"/>
    </row>
    <row r="375" spans="1:14" ht="18" hidden="1" customHeight="1">
      <c r="A375" s="736" t="s">
        <v>629</v>
      </c>
      <c r="B375" s="737">
        <v>43820</v>
      </c>
      <c r="C375" s="737">
        <v>22652.11</v>
      </c>
      <c r="D375" s="737">
        <v>21167.89</v>
      </c>
      <c r="E375" s="736" t="s">
        <v>606</v>
      </c>
      <c r="F375" s="738">
        <v>43039</v>
      </c>
      <c r="G375" s="559"/>
    </row>
    <row r="376" spans="1:14" ht="18" hidden="1" customHeight="1">
      <c r="A376" s="736" t="s">
        <v>629</v>
      </c>
      <c r="B376" s="737">
        <v>43820</v>
      </c>
      <c r="C376" s="737">
        <v>22652.11</v>
      </c>
      <c r="D376" s="737">
        <v>21167.89</v>
      </c>
      <c r="E376" s="736" t="s">
        <v>606</v>
      </c>
      <c r="F376" s="738">
        <v>43039</v>
      </c>
      <c r="G376" s="559"/>
    </row>
    <row r="377" spans="1:14" ht="18" customHeight="1">
      <c r="A377" s="736" t="s">
        <v>629</v>
      </c>
      <c r="B377" s="737">
        <v>43820</v>
      </c>
      <c r="C377" s="737">
        <v>22652.11</v>
      </c>
      <c r="D377" s="737">
        <v>21167.89</v>
      </c>
      <c r="E377" s="736" t="s">
        <v>606</v>
      </c>
      <c r="F377" s="738">
        <v>43100</v>
      </c>
      <c r="G377" s="556"/>
      <c r="H377" s="557"/>
      <c r="I377" s="557"/>
      <c r="J377" s="557"/>
      <c r="K377" s="557"/>
      <c r="L377" s="557"/>
      <c r="M377" s="557"/>
      <c r="N377" s="557"/>
    </row>
    <row r="378" spans="1:14" ht="18" hidden="1" customHeight="1">
      <c r="A378" s="736" t="s">
        <v>629</v>
      </c>
      <c r="B378" s="737">
        <v>24398</v>
      </c>
      <c r="C378" s="737">
        <v>24398</v>
      </c>
      <c r="D378" s="737">
        <v>0</v>
      </c>
      <c r="E378" s="736" t="s">
        <v>606</v>
      </c>
      <c r="F378" s="738">
        <v>42522</v>
      </c>
      <c r="G378" s="559"/>
    </row>
    <row r="379" spans="1:14" ht="18" customHeight="1">
      <c r="A379" s="736" t="s">
        <v>629</v>
      </c>
      <c r="B379" s="737">
        <v>20203</v>
      </c>
      <c r="C379" s="737">
        <v>20203</v>
      </c>
      <c r="D379" s="737">
        <v>0</v>
      </c>
      <c r="E379" s="736" t="s">
        <v>606</v>
      </c>
      <c r="F379" s="738">
        <v>42522</v>
      </c>
      <c r="G379" s="556"/>
      <c r="H379" s="557"/>
      <c r="I379" s="557"/>
      <c r="J379" s="557"/>
      <c r="K379" s="557"/>
      <c r="L379" s="557"/>
      <c r="M379" s="557"/>
      <c r="N379" s="557"/>
    </row>
    <row r="380" spans="1:14" ht="18" customHeight="1">
      <c r="A380" s="736" t="s">
        <v>629</v>
      </c>
      <c r="B380" s="737">
        <v>20203</v>
      </c>
      <c r="C380" s="737">
        <v>20203</v>
      </c>
      <c r="D380" s="737">
        <v>0</v>
      </c>
      <c r="E380" s="736" t="s">
        <v>606</v>
      </c>
      <c r="F380" s="738">
        <v>42522</v>
      </c>
      <c r="G380" s="556"/>
      <c r="H380" s="557"/>
      <c r="I380" s="557"/>
      <c r="J380" s="557"/>
      <c r="K380" s="557"/>
      <c r="L380" s="557"/>
      <c r="M380" s="557"/>
      <c r="N380" s="557"/>
    </row>
    <row r="381" spans="1:14" ht="18" customHeight="1">
      <c r="A381" s="736" t="s">
        <v>629</v>
      </c>
      <c r="B381" s="737">
        <v>43500</v>
      </c>
      <c r="C381" s="737">
        <v>43500</v>
      </c>
      <c r="D381" s="737">
        <v>0</v>
      </c>
      <c r="E381" s="736" t="s">
        <v>606</v>
      </c>
      <c r="F381" s="738">
        <v>42522</v>
      </c>
      <c r="G381" s="556"/>
      <c r="H381" s="557"/>
      <c r="I381" s="557"/>
      <c r="J381" s="557"/>
      <c r="K381" s="557"/>
      <c r="L381" s="557"/>
      <c r="M381" s="557"/>
      <c r="N381" s="557"/>
    </row>
    <row r="382" spans="1:14" ht="18" hidden="1" customHeight="1">
      <c r="A382" s="736" t="s">
        <v>629</v>
      </c>
      <c r="B382" s="737">
        <v>51000</v>
      </c>
      <c r="C382" s="737">
        <v>51000</v>
      </c>
      <c r="D382" s="737">
        <v>0</v>
      </c>
      <c r="E382" s="736" t="s">
        <v>606</v>
      </c>
      <c r="F382" s="738">
        <v>42522</v>
      </c>
      <c r="G382" s="559"/>
    </row>
    <row r="383" spans="1:14" ht="18" hidden="1" customHeight="1">
      <c r="A383" s="736" t="s">
        <v>629</v>
      </c>
      <c r="B383" s="737">
        <v>45000</v>
      </c>
      <c r="C383" s="737">
        <v>29625</v>
      </c>
      <c r="D383" s="737">
        <v>15375</v>
      </c>
      <c r="E383" s="736" t="s">
        <v>606</v>
      </c>
      <c r="F383" s="738">
        <v>42522</v>
      </c>
      <c r="G383" s="559"/>
    </row>
    <row r="384" spans="1:14" ht="18" customHeight="1">
      <c r="A384" s="736" t="s">
        <v>629</v>
      </c>
      <c r="B384" s="737">
        <v>51000</v>
      </c>
      <c r="C384" s="737">
        <v>51000</v>
      </c>
      <c r="D384" s="737">
        <v>0</v>
      </c>
      <c r="E384" s="736" t="s">
        <v>606</v>
      </c>
      <c r="F384" s="738">
        <v>42522</v>
      </c>
      <c r="G384" s="556"/>
      <c r="H384" s="557"/>
      <c r="I384" s="557"/>
      <c r="J384" s="557"/>
      <c r="K384" s="557"/>
      <c r="L384" s="557"/>
      <c r="M384" s="557"/>
      <c r="N384" s="557"/>
    </row>
    <row r="385" spans="1:14" ht="18" hidden="1" customHeight="1">
      <c r="A385" s="736" t="s">
        <v>629</v>
      </c>
      <c r="B385" s="737">
        <v>45000</v>
      </c>
      <c r="C385" s="737">
        <v>29625</v>
      </c>
      <c r="D385" s="737">
        <v>15375</v>
      </c>
      <c r="E385" s="736" t="s">
        <v>606</v>
      </c>
      <c r="F385" s="738">
        <v>42522</v>
      </c>
      <c r="G385" s="559"/>
    </row>
    <row r="386" spans="1:14" ht="18" customHeight="1">
      <c r="A386" s="736" t="s">
        <v>629</v>
      </c>
      <c r="B386" s="737">
        <v>51500</v>
      </c>
      <c r="C386" s="737">
        <v>51500</v>
      </c>
      <c r="D386" s="737">
        <v>0</v>
      </c>
      <c r="E386" s="736" t="s">
        <v>606</v>
      </c>
      <c r="F386" s="738">
        <v>42522</v>
      </c>
      <c r="G386" s="556"/>
      <c r="H386" s="557"/>
      <c r="I386" s="557"/>
      <c r="J386" s="557"/>
      <c r="K386" s="557"/>
      <c r="L386" s="557"/>
      <c r="M386" s="557"/>
      <c r="N386" s="557"/>
    </row>
    <row r="387" spans="1:14" ht="18" hidden="1" customHeight="1">
      <c r="A387" s="736" t="s">
        <v>629</v>
      </c>
      <c r="B387" s="737">
        <v>51000</v>
      </c>
      <c r="C387" s="737">
        <v>51000</v>
      </c>
      <c r="D387" s="737">
        <v>0</v>
      </c>
      <c r="E387" s="736" t="s">
        <v>606</v>
      </c>
      <c r="F387" s="738">
        <v>42522</v>
      </c>
      <c r="G387" s="559"/>
    </row>
    <row r="388" spans="1:14" ht="18" hidden="1" customHeight="1">
      <c r="A388" s="736" t="s">
        <v>629</v>
      </c>
      <c r="B388" s="737">
        <v>42000</v>
      </c>
      <c r="C388" s="737">
        <v>42000</v>
      </c>
      <c r="D388" s="737">
        <v>0</v>
      </c>
      <c r="E388" s="736" t="s">
        <v>606</v>
      </c>
      <c r="F388" s="738">
        <v>42522</v>
      </c>
      <c r="G388" s="559"/>
    </row>
    <row r="389" spans="1:14" ht="18" hidden="1" customHeight="1">
      <c r="A389" s="736" t="s">
        <v>629</v>
      </c>
      <c r="B389" s="737">
        <v>35000</v>
      </c>
      <c r="C389" s="737">
        <v>35000</v>
      </c>
      <c r="D389" s="737">
        <v>0</v>
      </c>
      <c r="E389" s="736" t="s">
        <v>606</v>
      </c>
      <c r="F389" s="738">
        <v>42522</v>
      </c>
      <c r="G389" s="559"/>
    </row>
    <row r="390" spans="1:14" ht="18" hidden="1" customHeight="1">
      <c r="A390" s="736" t="s">
        <v>629</v>
      </c>
      <c r="B390" s="737">
        <v>19500</v>
      </c>
      <c r="C390" s="737">
        <v>19500</v>
      </c>
      <c r="D390" s="737">
        <v>0</v>
      </c>
      <c r="E390" s="736" t="s">
        <v>606</v>
      </c>
      <c r="F390" s="738">
        <v>42522</v>
      </c>
      <c r="G390" s="559"/>
    </row>
    <row r="391" spans="1:14" ht="18" hidden="1" customHeight="1">
      <c r="A391" s="736" t="s">
        <v>629</v>
      </c>
      <c r="B391" s="737">
        <v>51000</v>
      </c>
      <c r="C391" s="737">
        <v>51000</v>
      </c>
      <c r="D391" s="737">
        <v>0</v>
      </c>
      <c r="E391" s="736" t="s">
        <v>606</v>
      </c>
      <c r="F391" s="738">
        <v>42522</v>
      </c>
      <c r="G391" s="559"/>
    </row>
    <row r="392" spans="1:14" ht="18" hidden="1" customHeight="1">
      <c r="A392" s="736" t="s">
        <v>629</v>
      </c>
      <c r="B392" s="737">
        <v>58500</v>
      </c>
      <c r="C392" s="737">
        <v>58500</v>
      </c>
      <c r="D392" s="737">
        <v>0</v>
      </c>
      <c r="E392" s="736" t="s">
        <v>606</v>
      </c>
      <c r="F392" s="738">
        <v>42522</v>
      </c>
      <c r="G392" s="559"/>
    </row>
    <row r="393" spans="1:14" ht="18" hidden="1" customHeight="1">
      <c r="A393" s="736" t="s">
        <v>629</v>
      </c>
      <c r="B393" s="737">
        <v>20203</v>
      </c>
      <c r="C393" s="737">
        <v>20203</v>
      </c>
      <c r="D393" s="737">
        <v>0</v>
      </c>
      <c r="E393" s="736" t="s">
        <v>606</v>
      </c>
      <c r="F393" s="738">
        <v>42522</v>
      </c>
      <c r="G393" s="559"/>
    </row>
    <row r="394" spans="1:14" ht="18" hidden="1" customHeight="1">
      <c r="A394" s="736" t="s">
        <v>629</v>
      </c>
      <c r="B394" s="737">
        <v>20203</v>
      </c>
      <c r="C394" s="737">
        <v>20203</v>
      </c>
      <c r="D394" s="737">
        <v>0</v>
      </c>
      <c r="E394" s="736" t="s">
        <v>606</v>
      </c>
      <c r="F394" s="738">
        <v>42522</v>
      </c>
      <c r="G394" s="559"/>
    </row>
    <row r="395" spans="1:14" ht="18" hidden="1" customHeight="1">
      <c r="A395" s="736" t="s">
        <v>629</v>
      </c>
      <c r="B395" s="737">
        <v>20203</v>
      </c>
      <c r="C395" s="737">
        <v>20203</v>
      </c>
      <c r="D395" s="737">
        <v>0</v>
      </c>
      <c r="E395" s="736" t="s">
        <v>606</v>
      </c>
      <c r="F395" s="738">
        <v>42522</v>
      </c>
      <c r="G395" s="559"/>
    </row>
    <row r="396" spans="1:14" ht="18" hidden="1" customHeight="1">
      <c r="A396" s="736" t="s">
        <v>629</v>
      </c>
      <c r="B396" s="737">
        <v>145000</v>
      </c>
      <c r="C396" s="737">
        <v>95458.33</v>
      </c>
      <c r="D396" s="737">
        <v>49541.67</v>
      </c>
      <c r="E396" s="736" t="s">
        <v>606</v>
      </c>
      <c r="F396" s="738">
        <v>42522</v>
      </c>
      <c r="G396" s="559"/>
    </row>
    <row r="397" spans="1:14" ht="18" hidden="1" customHeight="1">
      <c r="A397" s="736" t="s">
        <v>629</v>
      </c>
      <c r="B397" s="737">
        <v>145000</v>
      </c>
      <c r="C397" s="737">
        <v>95458.33</v>
      </c>
      <c r="D397" s="737">
        <v>49541.67</v>
      </c>
      <c r="E397" s="736" t="s">
        <v>606</v>
      </c>
      <c r="F397" s="738">
        <v>42522</v>
      </c>
      <c r="G397" s="559"/>
    </row>
    <row r="398" spans="1:14" ht="18" hidden="1" customHeight="1">
      <c r="A398" s="736" t="s">
        <v>629</v>
      </c>
      <c r="B398" s="737">
        <v>145000</v>
      </c>
      <c r="C398" s="737">
        <v>95458.33</v>
      </c>
      <c r="D398" s="737">
        <v>49541.67</v>
      </c>
      <c r="E398" s="736" t="s">
        <v>606</v>
      </c>
      <c r="F398" s="738">
        <v>42522</v>
      </c>
      <c r="G398" s="559"/>
    </row>
    <row r="399" spans="1:14" ht="18" hidden="1" customHeight="1">
      <c r="A399" s="736" t="s">
        <v>629</v>
      </c>
      <c r="B399" s="737">
        <v>145000</v>
      </c>
      <c r="C399" s="737">
        <v>95458.33</v>
      </c>
      <c r="D399" s="737">
        <v>49541.67</v>
      </c>
      <c r="E399" s="736" t="s">
        <v>606</v>
      </c>
      <c r="F399" s="738">
        <v>42522</v>
      </c>
      <c r="G399" s="559"/>
    </row>
    <row r="400" spans="1:14" ht="18" hidden="1" customHeight="1">
      <c r="A400" s="736" t="s">
        <v>629</v>
      </c>
      <c r="B400" s="737">
        <v>145000</v>
      </c>
      <c r="C400" s="737">
        <v>95458.33</v>
      </c>
      <c r="D400" s="737">
        <v>49541.67</v>
      </c>
      <c r="E400" s="736" t="s">
        <v>606</v>
      </c>
      <c r="F400" s="738">
        <v>42522</v>
      </c>
      <c r="G400" s="559"/>
    </row>
    <row r="401" spans="1:14" ht="18" hidden="1" customHeight="1">
      <c r="A401" s="736" t="s">
        <v>629</v>
      </c>
      <c r="B401" s="737">
        <v>145000</v>
      </c>
      <c r="C401" s="737">
        <v>95458.33</v>
      </c>
      <c r="D401" s="737">
        <v>49541.67</v>
      </c>
      <c r="E401" s="736" t="s">
        <v>606</v>
      </c>
      <c r="F401" s="738">
        <v>42522</v>
      </c>
      <c r="G401" s="559"/>
    </row>
    <row r="402" spans="1:14" ht="18" hidden="1" customHeight="1">
      <c r="A402" s="736" t="s">
        <v>629</v>
      </c>
      <c r="B402" s="737">
        <v>75000</v>
      </c>
      <c r="C402" s="737">
        <v>75000</v>
      </c>
      <c r="D402" s="737">
        <v>0</v>
      </c>
      <c r="E402" s="736" t="s">
        <v>606</v>
      </c>
      <c r="F402" s="738">
        <v>42522</v>
      </c>
      <c r="G402" s="559"/>
    </row>
    <row r="403" spans="1:14" ht="18" customHeight="1">
      <c r="A403" s="736" t="s">
        <v>629</v>
      </c>
      <c r="B403" s="737">
        <v>42000</v>
      </c>
      <c r="C403" s="737">
        <v>42000</v>
      </c>
      <c r="D403" s="737">
        <v>0</v>
      </c>
      <c r="E403" s="736" t="s">
        <v>606</v>
      </c>
      <c r="F403" s="738">
        <v>42522</v>
      </c>
      <c r="G403" s="556"/>
      <c r="H403" s="557"/>
      <c r="I403" s="557"/>
      <c r="J403" s="557"/>
      <c r="K403" s="557"/>
      <c r="L403" s="557"/>
      <c r="M403" s="557"/>
      <c r="N403" s="557"/>
    </row>
    <row r="404" spans="1:14" ht="18" hidden="1" customHeight="1">
      <c r="A404" s="736" t="s">
        <v>629</v>
      </c>
      <c r="B404" s="737">
        <v>51500</v>
      </c>
      <c r="C404" s="737">
        <v>51500</v>
      </c>
      <c r="D404" s="737">
        <v>0</v>
      </c>
      <c r="E404" s="736" t="s">
        <v>606</v>
      </c>
      <c r="F404" s="738">
        <v>42522</v>
      </c>
      <c r="G404" s="559"/>
    </row>
    <row r="405" spans="1:14" ht="18" hidden="1" customHeight="1">
      <c r="A405" s="736" t="s">
        <v>629</v>
      </c>
      <c r="B405" s="737">
        <v>45000</v>
      </c>
      <c r="C405" s="737">
        <v>29625</v>
      </c>
      <c r="D405" s="737">
        <v>15375</v>
      </c>
      <c r="E405" s="736" t="s">
        <v>606</v>
      </c>
      <c r="F405" s="738">
        <v>42522</v>
      </c>
      <c r="G405" s="559"/>
    </row>
    <row r="406" spans="1:14" ht="18" hidden="1" customHeight="1">
      <c r="A406" s="736" t="s">
        <v>629</v>
      </c>
      <c r="B406" s="737">
        <v>45000</v>
      </c>
      <c r="C406" s="737">
        <v>29625</v>
      </c>
      <c r="D406" s="737">
        <v>15375</v>
      </c>
      <c r="E406" s="736" t="s">
        <v>606</v>
      </c>
      <c r="F406" s="738">
        <v>42522</v>
      </c>
      <c r="G406" s="559"/>
    </row>
    <row r="407" spans="1:14" ht="18" hidden="1" customHeight="1">
      <c r="A407" s="736" t="s">
        <v>629</v>
      </c>
      <c r="B407" s="737">
        <v>45000</v>
      </c>
      <c r="C407" s="737">
        <v>29625</v>
      </c>
      <c r="D407" s="737">
        <v>15375</v>
      </c>
      <c r="E407" s="736" t="s">
        <v>606</v>
      </c>
      <c r="F407" s="738">
        <v>42522</v>
      </c>
      <c r="G407" s="559"/>
    </row>
    <row r="408" spans="1:14" ht="18" hidden="1" customHeight="1">
      <c r="A408" s="736" t="s">
        <v>629</v>
      </c>
      <c r="B408" s="737">
        <v>43500</v>
      </c>
      <c r="C408" s="737">
        <v>43500</v>
      </c>
      <c r="D408" s="737">
        <v>0</v>
      </c>
      <c r="E408" s="736" t="s">
        <v>606</v>
      </c>
      <c r="F408" s="738">
        <v>42522</v>
      </c>
      <c r="G408" s="559"/>
    </row>
    <row r="409" spans="1:14" ht="18" hidden="1" customHeight="1">
      <c r="A409" s="736" t="s">
        <v>629</v>
      </c>
      <c r="B409" s="737">
        <v>45000</v>
      </c>
      <c r="C409" s="737">
        <v>45000</v>
      </c>
      <c r="D409" s="737">
        <v>0</v>
      </c>
      <c r="E409" s="736" t="s">
        <v>606</v>
      </c>
      <c r="F409" s="738">
        <v>42522</v>
      </c>
      <c r="G409" s="559"/>
    </row>
    <row r="410" spans="1:14" ht="18" hidden="1" customHeight="1">
      <c r="A410" s="736" t="s">
        <v>629</v>
      </c>
      <c r="B410" s="737">
        <v>42000</v>
      </c>
      <c r="C410" s="737">
        <v>42000</v>
      </c>
      <c r="D410" s="737">
        <v>0</v>
      </c>
      <c r="E410" s="736" t="s">
        <v>606</v>
      </c>
      <c r="F410" s="738">
        <v>42522</v>
      </c>
      <c r="G410" s="559"/>
    </row>
    <row r="411" spans="1:14" ht="18" customHeight="1">
      <c r="A411" s="736" t="s">
        <v>629</v>
      </c>
      <c r="B411" s="737">
        <v>75000</v>
      </c>
      <c r="C411" s="737">
        <v>75000</v>
      </c>
      <c r="D411" s="737">
        <v>0</v>
      </c>
      <c r="E411" s="736" t="s">
        <v>606</v>
      </c>
      <c r="F411" s="738">
        <v>42522</v>
      </c>
      <c r="G411" s="556"/>
      <c r="H411" s="557"/>
      <c r="I411" s="557"/>
      <c r="J411" s="557"/>
      <c r="K411" s="557"/>
      <c r="L411" s="557"/>
      <c r="M411" s="557"/>
      <c r="N411" s="557"/>
    </row>
    <row r="412" spans="1:14" ht="18" customHeight="1">
      <c r="A412" s="736" t="s">
        <v>629</v>
      </c>
      <c r="B412" s="737">
        <v>68500</v>
      </c>
      <c r="C412" s="737">
        <v>68500</v>
      </c>
      <c r="D412" s="737">
        <v>0</v>
      </c>
      <c r="E412" s="736" t="s">
        <v>606</v>
      </c>
      <c r="F412" s="738">
        <v>42522</v>
      </c>
      <c r="G412" s="556"/>
      <c r="H412" s="557"/>
      <c r="I412" s="557"/>
      <c r="J412" s="557"/>
      <c r="K412" s="557"/>
      <c r="L412" s="557"/>
      <c r="M412" s="557"/>
      <c r="N412" s="557"/>
    </row>
    <row r="413" spans="1:14" ht="18" customHeight="1">
      <c r="A413" s="736" t="s">
        <v>629</v>
      </c>
      <c r="B413" s="737">
        <v>38500</v>
      </c>
      <c r="C413" s="737">
        <v>38500</v>
      </c>
      <c r="D413" s="737">
        <v>0</v>
      </c>
      <c r="E413" s="736" t="s">
        <v>606</v>
      </c>
      <c r="F413" s="738">
        <v>42522</v>
      </c>
      <c r="G413" s="556"/>
      <c r="H413" s="557"/>
      <c r="I413" s="557"/>
      <c r="J413" s="557"/>
      <c r="K413" s="557"/>
      <c r="L413" s="557"/>
      <c r="M413" s="557"/>
      <c r="N413" s="557"/>
    </row>
    <row r="414" spans="1:14" ht="18" customHeight="1">
      <c r="A414" s="736" t="s">
        <v>629</v>
      </c>
      <c r="B414" s="737">
        <v>75000</v>
      </c>
      <c r="C414" s="737">
        <v>75000</v>
      </c>
      <c r="D414" s="737">
        <v>0</v>
      </c>
      <c r="E414" s="736" t="s">
        <v>606</v>
      </c>
      <c r="F414" s="738">
        <v>42522</v>
      </c>
      <c r="G414" s="556"/>
      <c r="H414" s="557"/>
      <c r="I414" s="557"/>
      <c r="J414" s="557"/>
      <c r="K414" s="557"/>
      <c r="L414" s="557"/>
      <c r="M414" s="557"/>
      <c r="N414" s="557"/>
    </row>
    <row r="415" spans="1:14" ht="18" customHeight="1">
      <c r="A415" s="736" t="s">
        <v>629</v>
      </c>
      <c r="B415" s="737">
        <v>45000</v>
      </c>
      <c r="C415" s="737">
        <v>29625</v>
      </c>
      <c r="D415" s="737">
        <v>15375</v>
      </c>
      <c r="E415" s="736" t="s">
        <v>606</v>
      </c>
      <c r="F415" s="738">
        <v>42522</v>
      </c>
      <c r="G415" s="556"/>
      <c r="H415" s="557"/>
      <c r="I415" s="557"/>
      <c r="J415" s="557"/>
      <c r="K415" s="557"/>
      <c r="L415" s="557"/>
      <c r="M415" s="557"/>
      <c r="N415" s="557"/>
    </row>
    <row r="416" spans="1:14" ht="18" customHeight="1">
      <c r="A416" s="736" t="s">
        <v>629</v>
      </c>
      <c r="B416" s="737">
        <v>42000</v>
      </c>
      <c r="C416" s="737">
        <v>42000</v>
      </c>
      <c r="D416" s="737">
        <v>0</v>
      </c>
      <c r="E416" s="736" t="s">
        <v>606</v>
      </c>
      <c r="F416" s="738">
        <v>42522</v>
      </c>
      <c r="G416" s="556"/>
      <c r="H416" s="557"/>
      <c r="I416" s="557"/>
      <c r="J416" s="557"/>
      <c r="K416" s="557"/>
      <c r="L416" s="557"/>
      <c r="M416" s="557"/>
      <c r="N416" s="557"/>
    </row>
    <row r="417" spans="1:14" ht="18" customHeight="1">
      <c r="A417" s="736" t="s">
        <v>629</v>
      </c>
      <c r="B417" s="737">
        <v>42000</v>
      </c>
      <c r="C417" s="737">
        <v>42000</v>
      </c>
      <c r="D417" s="737">
        <v>0</v>
      </c>
      <c r="E417" s="736" t="s">
        <v>606</v>
      </c>
      <c r="F417" s="738">
        <v>42522</v>
      </c>
      <c r="G417" s="556"/>
      <c r="H417" s="557"/>
      <c r="I417" s="557"/>
      <c r="J417" s="557"/>
      <c r="K417" s="557"/>
      <c r="L417" s="557"/>
      <c r="M417" s="557"/>
      <c r="N417" s="557"/>
    </row>
    <row r="418" spans="1:14" ht="18" customHeight="1">
      <c r="A418" s="736" t="s">
        <v>629</v>
      </c>
      <c r="B418" s="737">
        <v>42000</v>
      </c>
      <c r="C418" s="737">
        <v>42000</v>
      </c>
      <c r="D418" s="737">
        <v>0</v>
      </c>
      <c r="E418" s="736" t="s">
        <v>606</v>
      </c>
      <c r="F418" s="738">
        <v>42522</v>
      </c>
      <c r="G418" s="556"/>
      <c r="H418" s="557"/>
      <c r="I418" s="557"/>
      <c r="J418" s="557"/>
      <c r="K418" s="557"/>
      <c r="L418" s="557"/>
      <c r="M418" s="557"/>
      <c r="N418" s="557"/>
    </row>
    <row r="419" spans="1:14" ht="18" customHeight="1">
      <c r="A419" s="736" t="s">
        <v>791</v>
      </c>
      <c r="B419" s="737">
        <v>11490</v>
      </c>
      <c r="C419" s="737">
        <v>4790.59</v>
      </c>
      <c r="D419" s="737">
        <v>6699.41</v>
      </c>
      <c r="E419" s="736" t="s">
        <v>606</v>
      </c>
      <c r="F419" s="738">
        <v>43404</v>
      </c>
      <c r="G419" s="556"/>
      <c r="H419" s="557"/>
      <c r="I419" s="557"/>
      <c r="J419" s="557"/>
      <c r="K419" s="557"/>
      <c r="L419" s="557"/>
      <c r="M419" s="557"/>
      <c r="N419" s="557"/>
    </row>
    <row r="420" spans="1:14" ht="18" customHeight="1">
      <c r="A420" s="736" t="s">
        <v>791</v>
      </c>
      <c r="B420" s="737">
        <v>11490</v>
      </c>
      <c r="C420" s="737">
        <v>4790.59</v>
      </c>
      <c r="D420" s="737">
        <v>6699.41</v>
      </c>
      <c r="E420" s="736" t="s">
        <v>606</v>
      </c>
      <c r="F420" s="738">
        <v>43404</v>
      </c>
      <c r="G420" s="556"/>
      <c r="H420" s="557"/>
      <c r="I420" s="557"/>
      <c r="J420" s="557"/>
      <c r="K420" s="557"/>
      <c r="L420" s="557"/>
      <c r="M420" s="557"/>
      <c r="N420" s="557"/>
    </row>
    <row r="421" spans="1:14" ht="18" customHeight="1">
      <c r="A421" s="736" t="s">
        <v>791</v>
      </c>
      <c r="B421" s="737">
        <v>11490</v>
      </c>
      <c r="C421" s="737">
        <v>4790.59</v>
      </c>
      <c r="D421" s="737">
        <v>6699.41</v>
      </c>
      <c r="E421" s="736" t="s">
        <v>606</v>
      </c>
      <c r="F421" s="738">
        <v>43404</v>
      </c>
      <c r="G421" s="556"/>
      <c r="H421" s="557"/>
      <c r="I421" s="557"/>
      <c r="J421" s="557"/>
      <c r="K421" s="557"/>
      <c r="L421" s="557"/>
      <c r="M421" s="557"/>
      <c r="N421" s="557"/>
    </row>
    <row r="422" spans="1:14" ht="18" customHeight="1">
      <c r="A422" s="736" t="s">
        <v>791</v>
      </c>
      <c r="B422" s="737">
        <v>11490</v>
      </c>
      <c r="C422" s="737">
        <v>4790.59</v>
      </c>
      <c r="D422" s="737">
        <v>6699.41</v>
      </c>
      <c r="E422" s="736" t="s">
        <v>606</v>
      </c>
      <c r="F422" s="738">
        <v>43404</v>
      </c>
      <c r="G422" s="556"/>
      <c r="H422" s="557"/>
      <c r="I422" s="557"/>
      <c r="J422" s="557"/>
      <c r="K422" s="557"/>
      <c r="L422" s="557"/>
      <c r="M422" s="557"/>
      <c r="N422" s="557"/>
    </row>
    <row r="423" spans="1:14" ht="18" customHeight="1">
      <c r="A423" s="736" t="s">
        <v>791</v>
      </c>
      <c r="B423" s="737">
        <v>11490</v>
      </c>
      <c r="C423" s="737">
        <v>4790.59</v>
      </c>
      <c r="D423" s="737">
        <v>6699.41</v>
      </c>
      <c r="E423" s="736" t="s">
        <v>606</v>
      </c>
      <c r="F423" s="738">
        <v>43404</v>
      </c>
      <c r="G423" s="556"/>
      <c r="H423" s="557"/>
      <c r="I423" s="557"/>
      <c r="J423" s="557"/>
      <c r="K423" s="557"/>
      <c r="L423" s="557"/>
      <c r="M423" s="557"/>
      <c r="N423" s="557"/>
    </row>
    <row r="424" spans="1:14" ht="18" hidden="1" customHeight="1">
      <c r="A424" s="736" t="s">
        <v>791</v>
      </c>
      <c r="B424" s="737">
        <v>11490</v>
      </c>
      <c r="C424" s="737">
        <v>4790.59</v>
      </c>
      <c r="D424" s="737">
        <v>6699.41</v>
      </c>
      <c r="E424" s="736" t="s">
        <v>606</v>
      </c>
      <c r="F424" s="738">
        <v>43404</v>
      </c>
      <c r="G424" s="559"/>
    </row>
    <row r="425" spans="1:14" ht="18" hidden="1" customHeight="1">
      <c r="A425" s="736" t="s">
        <v>791</v>
      </c>
      <c r="B425" s="737">
        <v>11490</v>
      </c>
      <c r="C425" s="737">
        <v>4790.59</v>
      </c>
      <c r="D425" s="737">
        <v>6699.41</v>
      </c>
      <c r="E425" s="736" t="s">
        <v>606</v>
      </c>
      <c r="F425" s="738">
        <v>43404</v>
      </c>
      <c r="G425" s="559"/>
    </row>
    <row r="426" spans="1:14" ht="18" hidden="1" customHeight="1">
      <c r="A426" s="736" t="s">
        <v>791</v>
      </c>
      <c r="B426" s="737">
        <v>11490</v>
      </c>
      <c r="C426" s="737">
        <v>4790.59</v>
      </c>
      <c r="D426" s="737">
        <v>6699.41</v>
      </c>
      <c r="E426" s="736" t="s">
        <v>606</v>
      </c>
      <c r="F426" s="738">
        <v>43404</v>
      </c>
      <c r="G426" s="559"/>
    </row>
    <row r="427" spans="1:14" ht="18" hidden="1" customHeight="1">
      <c r="A427" s="736" t="s">
        <v>791</v>
      </c>
      <c r="B427" s="737">
        <v>11490</v>
      </c>
      <c r="C427" s="737">
        <v>4790.59</v>
      </c>
      <c r="D427" s="737">
        <v>6699.41</v>
      </c>
      <c r="E427" s="736" t="s">
        <v>606</v>
      </c>
      <c r="F427" s="738">
        <v>43404</v>
      </c>
      <c r="G427" s="559"/>
    </row>
    <row r="428" spans="1:14" ht="18" hidden="1" customHeight="1">
      <c r="A428" s="736" t="s">
        <v>791</v>
      </c>
      <c r="B428" s="737">
        <v>11490</v>
      </c>
      <c r="C428" s="737">
        <v>4790.59</v>
      </c>
      <c r="D428" s="737">
        <v>6699.41</v>
      </c>
      <c r="E428" s="736" t="s">
        <v>606</v>
      </c>
      <c r="F428" s="738">
        <v>43404</v>
      </c>
      <c r="G428" s="559"/>
    </row>
    <row r="429" spans="1:14" ht="18" customHeight="1">
      <c r="A429" s="736" t="s">
        <v>791</v>
      </c>
      <c r="B429" s="737">
        <v>11490</v>
      </c>
      <c r="C429" s="737">
        <v>4790.59</v>
      </c>
      <c r="D429" s="737">
        <v>6699.41</v>
      </c>
      <c r="E429" s="736" t="s">
        <v>606</v>
      </c>
      <c r="F429" s="738">
        <v>43404</v>
      </c>
      <c r="G429" s="556"/>
      <c r="H429" s="557"/>
      <c r="I429" s="557"/>
      <c r="J429" s="557"/>
      <c r="K429" s="557"/>
      <c r="L429" s="557"/>
      <c r="M429" s="557"/>
      <c r="N429" s="557"/>
    </row>
    <row r="430" spans="1:14" ht="18" hidden="1" customHeight="1">
      <c r="A430" s="736" t="s">
        <v>630</v>
      </c>
      <c r="B430" s="737">
        <v>108000</v>
      </c>
      <c r="C430" s="737">
        <v>25200</v>
      </c>
      <c r="D430" s="737">
        <v>82800</v>
      </c>
      <c r="E430" s="736" t="s">
        <v>606</v>
      </c>
      <c r="F430" s="738">
        <v>44347</v>
      </c>
      <c r="G430" s="559"/>
    </row>
    <row r="431" spans="1:14" ht="18" customHeight="1">
      <c r="A431" s="736" t="s">
        <v>630</v>
      </c>
      <c r="B431" s="737">
        <v>25000</v>
      </c>
      <c r="C431" s="737">
        <v>25000</v>
      </c>
      <c r="D431" s="737">
        <v>0</v>
      </c>
      <c r="E431" s="736" t="s">
        <v>606</v>
      </c>
      <c r="F431" s="738">
        <v>42522</v>
      </c>
      <c r="G431" s="556"/>
      <c r="H431" s="557"/>
      <c r="I431" s="557"/>
      <c r="J431" s="557"/>
      <c r="K431" s="557"/>
      <c r="L431" s="557"/>
      <c r="M431" s="557"/>
      <c r="N431" s="557"/>
    </row>
    <row r="432" spans="1:14" ht="18" customHeight="1">
      <c r="A432" s="736" t="s">
        <v>630</v>
      </c>
      <c r="B432" s="737">
        <v>19500</v>
      </c>
      <c r="C432" s="737">
        <v>19500</v>
      </c>
      <c r="D432" s="737">
        <v>0</v>
      </c>
      <c r="E432" s="736" t="s">
        <v>606</v>
      </c>
      <c r="F432" s="738">
        <v>42522</v>
      </c>
      <c r="G432" s="556"/>
      <c r="H432" s="557"/>
      <c r="I432" s="557"/>
      <c r="J432" s="557"/>
      <c r="K432" s="557"/>
      <c r="L432" s="557"/>
      <c r="M432" s="557"/>
      <c r="N432" s="557"/>
    </row>
    <row r="433" spans="1:14" ht="18" customHeight="1">
      <c r="A433" s="736" t="s">
        <v>630</v>
      </c>
      <c r="B433" s="737">
        <v>55000</v>
      </c>
      <c r="C433" s="737">
        <v>55000</v>
      </c>
      <c r="D433" s="737">
        <v>0</v>
      </c>
      <c r="E433" s="736" t="s">
        <v>606</v>
      </c>
      <c r="F433" s="738">
        <v>42522</v>
      </c>
      <c r="G433" s="556"/>
      <c r="H433" s="557"/>
      <c r="I433" s="557"/>
      <c r="J433" s="557"/>
      <c r="K433" s="557"/>
      <c r="L433" s="557"/>
      <c r="M433" s="557"/>
      <c r="N433" s="557"/>
    </row>
    <row r="434" spans="1:14" ht="18" customHeight="1">
      <c r="A434" s="736" t="s">
        <v>630</v>
      </c>
      <c r="B434" s="737">
        <v>33500</v>
      </c>
      <c r="C434" s="737">
        <v>33500</v>
      </c>
      <c r="D434" s="737">
        <v>0</v>
      </c>
      <c r="E434" s="736" t="s">
        <v>606</v>
      </c>
      <c r="F434" s="738">
        <v>42522</v>
      </c>
      <c r="G434" s="556"/>
      <c r="H434" s="557"/>
      <c r="I434" s="557"/>
      <c r="J434" s="557"/>
      <c r="K434" s="557"/>
      <c r="L434" s="557"/>
      <c r="M434" s="557"/>
      <c r="N434" s="557"/>
    </row>
    <row r="435" spans="1:14" ht="18" customHeight="1">
      <c r="A435" s="736" t="s">
        <v>630</v>
      </c>
      <c r="B435" s="737">
        <v>37000</v>
      </c>
      <c r="C435" s="737">
        <v>37000</v>
      </c>
      <c r="D435" s="737">
        <v>0</v>
      </c>
      <c r="E435" s="736" t="s">
        <v>606</v>
      </c>
      <c r="F435" s="738">
        <v>42522</v>
      </c>
      <c r="G435" s="556"/>
      <c r="H435" s="557"/>
      <c r="I435" s="557"/>
      <c r="J435" s="557"/>
      <c r="K435" s="557"/>
      <c r="L435" s="557"/>
      <c r="M435" s="557"/>
      <c r="N435" s="557"/>
    </row>
    <row r="436" spans="1:14" ht="18" customHeight="1">
      <c r="A436" s="736" t="s">
        <v>630</v>
      </c>
      <c r="B436" s="737">
        <v>19500</v>
      </c>
      <c r="C436" s="737">
        <v>19500</v>
      </c>
      <c r="D436" s="737">
        <v>0</v>
      </c>
      <c r="E436" s="736" t="s">
        <v>606</v>
      </c>
      <c r="F436" s="738">
        <v>42522</v>
      </c>
      <c r="G436" s="556"/>
      <c r="H436" s="557"/>
      <c r="I436" s="557"/>
      <c r="J436" s="557"/>
      <c r="K436" s="557"/>
      <c r="L436" s="557"/>
      <c r="M436" s="557"/>
      <c r="N436" s="557"/>
    </row>
    <row r="437" spans="1:14" ht="18" customHeight="1">
      <c r="A437" s="736" t="s">
        <v>630</v>
      </c>
      <c r="B437" s="737">
        <v>20000</v>
      </c>
      <c r="C437" s="737">
        <v>20000</v>
      </c>
      <c r="D437" s="737">
        <v>0</v>
      </c>
      <c r="E437" s="736" t="s">
        <v>606</v>
      </c>
      <c r="F437" s="738">
        <v>42522</v>
      </c>
      <c r="G437" s="556"/>
      <c r="H437" s="557"/>
      <c r="I437" s="557"/>
      <c r="J437" s="557"/>
      <c r="K437" s="557"/>
      <c r="L437" s="557"/>
      <c r="M437" s="557"/>
      <c r="N437" s="557"/>
    </row>
    <row r="438" spans="1:14" ht="18" customHeight="1">
      <c r="A438" s="736" t="s">
        <v>631</v>
      </c>
      <c r="B438" s="737">
        <v>25000</v>
      </c>
      <c r="C438" s="737">
        <v>25000</v>
      </c>
      <c r="D438" s="737">
        <v>0</v>
      </c>
      <c r="E438" s="736" t="s">
        <v>606</v>
      </c>
      <c r="F438" s="738">
        <v>42522</v>
      </c>
      <c r="G438" s="556"/>
      <c r="H438" s="557"/>
      <c r="I438" s="557"/>
      <c r="J438" s="557"/>
      <c r="K438" s="557"/>
      <c r="L438" s="557"/>
      <c r="M438" s="557"/>
      <c r="N438" s="557"/>
    </row>
    <row r="439" spans="1:14" ht="18" customHeight="1">
      <c r="A439" s="736" t="s">
        <v>632</v>
      </c>
      <c r="B439" s="737">
        <v>75000</v>
      </c>
      <c r="C439" s="737">
        <v>75000</v>
      </c>
      <c r="D439" s="737">
        <v>0</v>
      </c>
      <c r="E439" s="736" t="s">
        <v>606</v>
      </c>
      <c r="F439" s="738">
        <v>42522</v>
      </c>
      <c r="G439" s="556"/>
      <c r="H439" s="557"/>
      <c r="I439" s="557"/>
      <c r="J439" s="557"/>
      <c r="K439" s="557"/>
      <c r="L439" s="557"/>
      <c r="M439" s="557"/>
      <c r="N439" s="557"/>
    </row>
    <row r="440" spans="1:14" ht="18" customHeight="1">
      <c r="A440" s="736" t="s">
        <v>633</v>
      </c>
      <c r="B440" s="737">
        <v>53000</v>
      </c>
      <c r="C440" s="737">
        <v>53000</v>
      </c>
      <c r="D440" s="737">
        <v>0</v>
      </c>
      <c r="E440" s="736" t="s">
        <v>606</v>
      </c>
      <c r="F440" s="738">
        <v>42522</v>
      </c>
      <c r="G440" s="556"/>
      <c r="H440" s="557"/>
      <c r="I440" s="557"/>
      <c r="J440" s="557"/>
      <c r="K440" s="557"/>
      <c r="L440" s="557"/>
      <c r="M440" s="557"/>
      <c r="N440" s="557"/>
    </row>
    <row r="441" spans="1:14" ht="18" customHeight="1">
      <c r="A441" s="736" t="s">
        <v>634</v>
      </c>
      <c r="B441" s="737">
        <v>24000</v>
      </c>
      <c r="C441" s="737">
        <v>24000</v>
      </c>
      <c r="D441" s="737">
        <v>0</v>
      </c>
      <c r="E441" s="736" t="s">
        <v>606</v>
      </c>
      <c r="F441" s="738">
        <v>42522</v>
      </c>
      <c r="G441" s="556"/>
      <c r="H441" s="557"/>
      <c r="I441" s="557"/>
      <c r="J441" s="557"/>
      <c r="K441" s="557"/>
      <c r="L441" s="557"/>
      <c r="M441" s="557"/>
      <c r="N441" s="557"/>
    </row>
    <row r="442" spans="1:14" ht="18" customHeight="1">
      <c r="A442" s="736" t="s">
        <v>635</v>
      </c>
      <c r="B442" s="737">
        <v>37000</v>
      </c>
      <c r="C442" s="737">
        <v>37000</v>
      </c>
      <c r="D442" s="737">
        <v>0</v>
      </c>
      <c r="E442" s="736" t="s">
        <v>606</v>
      </c>
      <c r="F442" s="738">
        <v>42522</v>
      </c>
      <c r="G442" s="556"/>
      <c r="H442" s="557"/>
      <c r="I442" s="557"/>
      <c r="J442" s="557"/>
      <c r="K442" s="557"/>
      <c r="L442" s="557"/>
      <c r="M442" s="557"/>
      <c r="N442" s="557"/>
    </row>
    <row r="443" spans="1:14" ht="18" customHeight="1">
      <c r="A443" s="736" t="s">
        <v>636</v>
      </c>
      <c r="B443" s="737">
        <v>10700</v>
      </c>
      <c r="C443" s="737">
        <v>10700</v>
      </c>
      <c r="D443" s="737">
        <v>0</v>
      </c>
      <c r="E443" s="736" t="s">
        <v>606</v>
      </c>
      <c r="F443" s="738">
        <v>42522</v>
      </c>
      <c r="G443" s="556"/>
      <c r="H443" s="557"/>
      <c r="I443" s="557"/>
      <c r="J443" s="557"/>
      <c r="K443" s="557"/>
      <c r="L443" s="557"/>
      <c r="M443" s="557"/>
      <c r="N443" s="557"/>
    </row>
    <row r="444" spans="1:14" ht="18" customHeight="1">
      <c r="A444" s="736" t="s">
        <v>636</v>
      </c>
      <c r="B444" s="737">
        <v>11500</v>
      </c>
      <c r="C444" s="737">
        <v>11500</v>
      </c>
      <c r="D444" s="737">
        <v>0</v>
      </c>
      <c r="E444" s="736" t="s">
        <v>606</v>
      </c>
      <c r="F444" s="738">
        <v>42522</v>
      </c>
      <c r="G444" s="556"/>
      <c r="H444" s="557"/>
      <c r="I444" s="557"/>
      <c r="J444" s="557"/>
      <c r="K444" s="557"/>
      <c r="L444" s="557"/>
      <c r="M444" s="557"/>
      <c r="N444" s="557"/>
    </row>
    <row r="445" spans="1:14" ht="18" customHeight="1">
      <c r="A445" s="736" t="s">
        <v>636</v>
      </c>
      <c r="B445" s="737">
        <v>11500</v>
      </c>
      <c r="C445" s="737">
        <v>11500</v>
      </c>
      <c r="D445" s="737">
        <v>0</v>
      </c>
      <c r="E445" s="736" t="s">
        <v>606</v>
      </c>
      <c r="F445" s="738">
        <v>42522</v>
      </c>
      <c r="G445" s="556"/>
      <c r="H445" s="557"/>
      <c r="I445" s="557"/>
      <c r="J445" s="557"/>
      <c r="K445" s="557"/>
      <c r="L445" s="557"/>
      <c r="M445" s="557"/>
      <c r="N445" s="557"/>
    </row>
    <row r="446" spans="1:14" ht="18" customHeight="1">
      <c r="A446" s="736" t="s">
        <v>636</v>
      </c>
      <c r="B446" s="737">
        <v>6500</v>
      </c>
      <c r="C446" s="737">
        <v>6500</v>
      </c>
      <c r="D446" s="737">
        <v>0</v>
      </c>
      <c r="E446" s="736" t="s">
        <v>606</v>
      </c>
      <c r="F446" s="738">
        <v>42522</v>
      </c>
      <c r="G446" s="556"/>
      <c r="H446" s="557"/>
      <c r="I446" s="557"/>
      <c r="J446" s="557"/>
      <c r="K446" s="557"/>
      <c r="L446" s="557"/>
      <c r="M446" s="557"/>
      <c r="N446" s="557"/>
    </row>
    <row r="447" spans="1:14" ht="18" customHeight="1">
      <c r="A447" s="736" t="s">
        <v>636</v>
      </c>
      <c r="B447" s="737">
        <v>6500</v>
      </c>
      <c r="C447" s="737">
        <v>6500</v>
      </c>
      <c r="D447" s="737">
        <v>0</v>
      </c>
      <c r="E447" s="736" t="s">
        <v>606</v>
      </c>
      <c r="F447" s="738">
        <v>42522</v>
      </c>
      <c r="G447" s="556"/>
      <c r="H447" s="557"/>
      <c r="I447" s="557"/>
      <c r="J447" s="557"/>
      <c r="K447" s="557"/>
      <c r="L447" s="557"/>
      <c r="M447" s="557"/>
      <c r="N447" s="557"/>
    </row>
    <row r="448" spans="1:14" ht="18" customHeight="1">
      <c r="A448" s="736" t="s">
        <v>636</v>
      </c>
      <c r="B448" s="737">
        <v>6500</v>
      </c>
      <c r="C448" s="737">
        <v>6500</v>
      </c>
      <c r="D448" s="737">
        <v>0</v>
      </c>
      <c r="E448" s="736" t="s">
        <v>606</v>
      </c>
      <c r="F448" s="738">
        <v>42522</v>
      </c>
      <c r="G448" s="556"/>
      <c r="H448" s="557"/>
      <c r="I448" s="557"/>
      <c r="J448" s="557"/>
      <c r="K448" s="557"/>
      <c r="L448" s="557"/>
      <c r="M448" s="557"/>
      <c r="N448" s="557"/>
    </row>
    <row r="449" spans="1:14" ht="18" customHeight="1">
      <c r="A449" s="736" t="s">
        <v>636</v>
      </c>
      <c r="B449" s="737">
        <v>6500</v>
      </c>
      <c r="C449" s="737">
        <v>6500</v>
      </c>
      <c r="D449" s="737">
        <v>0</v>
      </c>
      <c r="E449" s="736" t="s">
        <v>606</v>
      </c>
      <c r="F449" s="738">
        <v>42522</v>
      </c>
      <c r="G449" s="556"/>
      <c r="H449" s="557"/>
      <c r="I449" s="557"/>
      <c r="J449" s="557"/>
      <c r="K449" s="557"/>
      <c r="L449" s="557"/>
      <c r="M449" s="557"/>
      <c r="N449" s="557"/>
    </row>
    <row r="450" spans="1:14" ht="18" customHeight="1">
      <c r="A450" s="736" t="s">
        <v>636</v>
      </c>
      <c r="B450" s="737">
        <v>6500</v>
      </c>
      <c r="C450" s="737">
        <v>6500</v>
      </c>
      <c r="D450" s="737">
        <v>0</v>
      </c>
      <c r="E450" s="736" t="s">
        <v>606</v>
      </c>
      <c r="F450" s="738">
        <v>42522</v>
      </c>
      <c r="G450" s="556"/>
      <c r="H450" s="557"/>
      <c r="I450" s="557"/>
      <c r="J450" s="557"/>
      <c r="K450" s="557"/>
      <c r="L450" s="557"/>
      <c r="M450" s="557"/>
      <c r="N450" s="557"/>
    </row>
    <row r="451" spans="1:14" ht="18" customHeight="1">
      <c r="A451" s="736" t="s">
        <v>636</v>
      </c>
      <c r="B451" s="737">
        <v>6500</v>
      </c>
      <c r="C451" s="737">
        <v>6500</v>
      </c>
      <c r="D451" s="737">
        <v>0</v>
      </c>
      <c r="E451" s="736" t="s">
        <v>606</v>
      </c>
      <c r="F451" s="738">
        <v>42522</v>
      </c>
      <c r="G451" s="556"/>
      <c r="H451" s="557"/>
      <c r="I451" s="557"/>
      <c r="J451" s="557"/>
      <c r="K451" s="557"/>
      <c r="L451" s="557"/>
      <c r="M451" s="557"/>
      <c r="N451" s="557"/>
    </row>
    <row r="452" spans="1:14" ht="18" customHeight="1">
      <c r="A452" s="736" t="s">
        <v>636</v>
      </c>
      <c r="B452" s="737">
        <v>6500</v>
      </c>
      <c r="C452" s="737">
        <v>6500</v>
      </c>
      <c r="D452" s="737">
        <v>0</v>
      </c>
      <c r="E452" s="736" t="s">
        <v>606</v>
      </c>
      <c r="F452" s="738">
        <v>42522</v>
      </c>
      <c r="G452" s="556"/>
      <c r="H452" s="557"/>
      <c r="I452" s="557"/>
      <c r="J452" s="557"/>
      <c r="K452" s="557"/>
      <c r="L452" s="557"/>
      <c r="M452" s="557"/>
      <c r="N452" s="557"/>
    </row>
    <row r="453" spans="1:14" ht="18" hidden="1" customHeight="1">
      <c r="A453" s="736" t="s">
        <v>636</v>
      </c>
      <c r="B453" s="737">
        <v>6500</v>
      </c>
      <c r="C453" s="737">
        <v>6500</v>
      </c>
      <c r="D453" s="737">
        <v>0</v>
      </c>
      <c r="E453" s="736" t="s">
        <v>606</v>
      </c>
      <c r="F453" s="738">
        <v>42522</v>
      </c>
      <c r="G453" s="559"/>
    </row>
    <row r="454" spans="1:14" ht="18" customHeight="1">
      <c r="A454" s="736" t="s">
        <v>636</v>
      </c>
      <c r="B454" s="737">
        <v>6500</v>
      </c>
      <c r="C454" s="737">
        <v>6500</v>
      </c>
      <c r="D454" s="737">
        <v>0</v>
      </c>
      <c r="E454" s="736" t="s">
        <v>606</v>
      </c>
      <c r="F454" s="738">
        <v>42522</v>
      </c>
      <c r="G454" s="556"/>
      <c r="H454" s="557"/>
      <c r="I454" s="557"/>
      <c r="J454" s="557"/>
      <c r="K454" s="557"/>
      <c r="L454" s="557"/>
      <c r="M454" s="557"/>
      <c r="N454" s="557"/>
    </row>
    <row r="455" spans="1:14" ht="18" hidden="1" customHeight="1">
      <c r="A455" s="736" t="s">
        <v>636</v>
      </c>
      <c r="B455" s="737">
        <v>6500</v>
      </c>
      <c r="C455" s="737">
        <v>6500</v>
      </c>
      <c r="D455" s="737">
        <v>0</v>
      </c>
      <c r="E455" s="736" t="s">
        <v>606</v>
      </c>
      <c r="F455" s="738">
        <v>42522</v>
      </c>
      <c r="G455" s="559"/>
    </row>
    <row r="456" spans="1:14" ht="18" customHeight="1">
      <c r="A456" s="736" t="s">
        <v>636</v>
      </c>
      <c r="B456" s="737">
        <v>6500</v>
      </c>
      <c r="C456" s="737">
        <v>6500</v>
      </c>
      <c r="D456" s="737">
        <v>0</v>
      </c>
      <c r="E456" s="736" t="s">
        <v>606</v>
      </c>
      <c r="F456" s="738">
        <v>42522</v>
      </c>
      <c r="G456" s="556"/>
      <c r="H456" s="557"/>
      <c r="I456" s="557"/>
      <c r="J456" s="557"/>
      <c r="K456" s="557"/>
      <c r="L456" s="557"/>
      <c r="M456" s="557"/>
      <c r="N456" s="557"/>
    </row>
    <row r="457" spans="1:14" ht="18" customHeight="1">
      <c r="A457" s="736" t="s">
        <v>636</v>
      </c>
      <c r="B457" s="737">
        <v>6500</v>
      </c>
      <c r="C457" s="737">
        <v>6500</v>
      </c>
      <c r="D457" s="737">
        <v>0</v>
      </c>
      <c r="E457" s="736" t="s">
        <v>606</v>
      </c>
      <c r="F457" s="738">
        <v>42522</v>
      </c>
      <c r="G457" s="556"/>
      <c r="H457" s="557"/>
      <c r="I457" s="557"/>
      <c r="J457" s="557"/>
      <c r="K457" s="557"/>
      <c r="L457" s="557"/>
      <c r="M457" s="557"/>
      <c r="N457" s="557"/>
    </row>
    <row r="458" spans="1:14" ht="18" hidden="1" customHeight="1">
      <c r="A458" s="736" t="s">
        <v>636</v>
      </c>
      <c r="B458" s="737">
        <v>6500</v>
      </c>
      <c r="C458" s="737">
        <v>6500</v>
      </c>
      <c r="D458" s="737">
        <v>0</v>
      </c>
      <c r="E458" s="736" t="s">
        <v>606</v>
      </c>
      <c r="F458" s="738">
        <v>42522</v>
      </c>
      <c r="G458" s="559"/>
    </row>
    <row r="459" spans="1:14" ht="18" customHeight="1">
      <c r="A459" s="736" t="s">
        <v>636</v>
      </c>
      <c r="B459" s="737">
        <v>6500</v>
      </c>
      <c r="C459" s="737">
        <v>6500</v>
      </c>
      <c r="D459" s="737">
        <v>0</v>
      </c>
      <c r="E459" s="736" t="s">
        <v>606</v>
      </c>
      <c r="F459" s="738">
        <v>42522</v>
      </c>
      <c r="G459" s="556"/>
      <c r="H459" s="557"/>
      <c r="I459" s="557"/>
      <c r="J459" s="557"/>
      <c r="K459" s="557"/>
      <c r="L459" s="557"/>
      <c r="M459" s="557"/>
      <c r="N459" s="557"/>
    </row>
    <row r="460" spans="1:14" ht="18" customHeight="1">
      <c r="A460" s="736" t="s">
        <v>636</v>
      </c>
      <c r="B460" s="737">
        <v>6500</v>
      </c>
      <c r="C460" s="737">
        <v>6500</v>
      </c>
      <c r="D460" s="737">
        <v>0</v>
      </c>
      <c r="E460" s="736" t="s">
        <v>606</v>
      </c>
      <c r="F460" s="738">
        <v>42522</v>
      </c>
      <c r="G460" s="556"/>
      <c r="H460" s="557"/>
      <c r="I460" s="557"/>
      <c r="J460" s="557"/>
      <c r="K460" s="557"/>
      <c r="L460" s="557"/>
      <c r="M460" s="557"/>
      <c r="N460" s="557"/>
    </row>
    <row r="461" spans="1:14" ht="18" customHeight="1">
      <c r="A461" s="736" t="s">
        <v>636</v>
      </c>
      <c r="B461" s="737">
        <v>10700</v>
      </c>
      <c r="C461" s="737">
        <v>10700</v>
      </c>
      <c r="D461" s="737">
        <v>0</v>
      </c>
      <c r="E461" s="736" t="s">
        <v>606</v>
      </c>
      <c r="F461" s="738">
        <v>42522</v>
      </c>
      <c r="G461" s="556"/>
      <c r="H461" s="557"/>
      <c r="I461" s="557"/>
      <c r="J461" s="557"/>
      <c r="K461" s="557"/>
      <c r="L461" s="557"/>
      <c r="M461" s="557"/>
      <c r="N461" s="557"/>
    </row>
    <row r="462" spans="1:14" ht="18" customHeight="1">
      <c r="A462" s="736" t="s">
        <v>636</v>
      </c>
      <c r="B462" s="737">
        <v>10700</v>
      </c>
      <c r="C462" s="737">
        <v>10700</v>
      </c>
      <c r="D462" s="737">
        <v>0</v>
      </c>
      <c r="E462" s="736" t="s">
        <v>606</v>
      </c>
      <c r="F462" s="738">
        <v>42522</v>
      </c>
      <c r="G462" s="556"/>
      <c r="H462" s="557"/>
      <c r="I462" s="557"/>
      <c r="J462" s="557"/>
      <c r="K462" s="557"/>
      <c r="L462" s="557"/>
      <c r="M462" s="557"/>
      <c r="N462" s="557"/>
    </row>
    <row r="463" spans="1:14" ht="18" customHeight="1">
      <c r="A463" s="736" t="s">
        <v>636</v>
      </c>
      <c r="B463" s="737">
        <v>10700</v>
      </c>
      <c r="C463" s="737">
        <v>10700</v>
      </c>
      <c r="D463" s="737">
        <v>0</v>
      </c>
      <c r="E463" s="736" t="s">
        <v>606</v>
      </c>
      <c r="F463" s="738">
        <v>42522</v>
      </c>
      <c r="G463" s="556"/>
      <c r="H463" s="557"/>
      <c r="I463" s="557"/>
      <c r="J463" s="557"/>
      <c r="K463" s="557"/>
      <c r="L463" s="557"/>
      <c r="M463" s="557"/>
      <c r="N463" s="557"/>
    </row>
    <row r="464" spans="1:14" ht="18" customHeight="1">
      <c r="A464" s="736" t="s">
        <v>636</v>
      </c>
      <c r="B464" s="737">
        <v>10700</v>
      </c>
      <c r="C464" s="737">
        <v>10700</v>
      </c>
      <c r="D464" s="737">
        <v>0</v>
      </c>
      <c r="E464" s="736" t="s">
        <v>606</v>
      </c>
      <c r="F464" s="738">
        <v>42522</v>
      </c>
      <c r="G464" s="556"/>
      <c r="H464" s="557"/>
      <c r="I464" s="557"/>
      <c r="J464" s="557"/>
      <c r="K464" s="557"/>
      <c r="L464" s="557"/>
      <c r="M464" s="557"/>
      <c r="N464" s="557"/>
    </row>
    <row r="465" spans="1:14" ht="18" customHeight="1">
      <c r="A465" s="736" t="s">
        <v>636</v>
      </c>
      <c r="B465" s="737">
        <v>10700</v>
      </c>
      <c r="C465" s="737">
        <v>10700</v>
      </c>
      <c r="D465" s="737">
        <v>0</v>
      </c>
      <c r="E465" s="736" t="s">
        <v>606</v>
      </c>
      <c r="F465" s="738">
        <v>42522</v>
      </c>
      <c r="G465" s="556"/>
      <c r="H465" s="557"/>
      <c r="I465" s="557"/>
      <c r="J465" s="557"/>
      <c r="K465" s="557"/>
      <c r="L465" s="557"/>
      <c r="M465" s="557"/>
      <c r="N465" s="557"/>
    </row>
    <row r="466" spans="1:14" ht="18" customHeight="1">
      <c r="A466" s="736" t="s">
        <v>636</v>
      </c>
      <c r="B466" s="737">
        <v>10700</v>
      </c>
      <c r="C466" s="737">
        <v>10700</v>
      </c>
      <c r="D466" s="737">
        <v>0</v>
      </c>
      <c r="E466" s="736" t="s">
        <v>606</v>
      </c>
      <c r="F466" s="738">
        <v>42522</v>
      </c>
      <c r="G466" s="556"/>
      <c r="H466" s="557"/>
      <c r="I466" s="557"/>
      <c r="J466" s="557"/>
      <c r="K466" s="557"/>
      <c r="L466" s="557"/>
      <c r="M466" s="557"/>
      <c r="N466" s="557"/>
    </row>
    <row r="467" spans="1:14" ht="18" customHeight="1">
      <c r="A467" s="736" t="s">
        <v>636</v>
      </c>
      <c r="B467" s="737">
        <v>11500</v>
      </c>
      <c r="C467" s="737">
        <v>11500</v>
      </c>
      <c r="D467" s="737">
        <v>0</v>
      </c>
      <c r="E467" s="736" t="s">
        <v>606</v>
      </c>
      <c r="F467" s="738">
        <v>42522</v>
      </c>
      <c r="G467" s="556"/>
      <c r="H467" s="557"/>
      <c r="I467" s="557"/>
      <c r="J467" s="557"/>
      <c r="K467" s="557"/>
      <c r="L467" s="557"/>
      <c r="M467" s="557"/>
      <c r="N467" s="557"/>
    </row>
    <row r="468" spans="1:14" ht="18" customHeight="1">
      <c r="A468" s="736" t="s">
        <v>636</v>
      </c>
      <c r="B468" s="737">
        <v>10700</v>
      </c>
      <c r="C468" s="737">
        <v>10700</v>
      </c>
      <c r="D468" s="737">
        <v>0</v>
      </c>
      <c r="E468" s="736" t="s">
        <v>606</v>
      </c>
      <c r="F468" s="738">
        <v>42522</v>
      </c>
      <c r="G468" s="556"/>
      <c r="H468" s="557"/>
      <c r="I468" s="557"/>
      <c r="J468" s="557"/>
      <c r="K468" s="557"/>
      <c r="L468" s="557"/>
      <c r="M468" s="557"/>
      <c r="N468" s="557"/>
    </row>
    <row r="469" spans="1:14" ht="18" customHeight="1">
      <c r="A469" s="736" t="s">
        <v>636</v>
      </c>
      <c r="B469" s="737">
        <v>6500</v>
      </c>
      <c r="C469" s="737">
        <v>6500</v>
      </c>
      <c r="D469" s="737">
        <v>0</v>
      </c>
      <c r="E469" s="736" t="s">
        <v>606</v>
      </c>
      <c r="F469" s="738">
        <v>42522</v>
      </c>
      <c r="G469" s="556"/>
      <c r="H469" s="557"/>
      <c r="I469" s="557"/>
      <c r="J469" s="557"/>
      <c r="K469" s="557"/>
      <c r="L469" s="557"/>
      <c r="M469" s="557"/>
      <c r="N469" s="557"/>
    </row>
    <row r="470" spans="1:14" ht="18" customHeight="1">
      <c r="A470" s="736" t="s">
        <v>636</v>
      </c>
      <c r="B470" s="737">
        <v>10700</v>
      </c>
      <c r="C470" s="737">
        <v>10700</v>
      </c>
      <c r="D470" s="737">
        <v>0</v>
      </c>
      <c r="E470" s="736" t="s">
        <v>606</v>
      </c>
      <c r="F470" s="738">
        <v>42522</v>
      </c>
      <c r="G470" s="556"/>
      <c r="H470" s="557"/>
      <c r="I470" s="557"/>
      <c r="J470" s="557"/>
      <c r="K470" s="557"/>
      <c r="L470" s="557"/>
      <c r="M470" s="557"/>
      <c r="N470" s="557"/>
    </row>
    <row r="471" spans="1:14" ht="18" customHeight="1">
      <c r="A471" s="736" t="s">
        <v>636</v>
      </c>
      <c r="B471" s="737">
        <v>11500</v>
      </c>
      <c r="C471" s="737">
        <v>11500</v>
      </c>
      <c r="D471" s="737">
        <v>0</v>
      </c>
      <c r="E471" s="736" t="s">
        <v>606</v>
      </c>
      <c r="F471" s="738">
        <v>42522</v>
      </c>
      <c r="G471" s="556"/>
      <c r="H471" s="557"/>
      <c r="I471" s="557"/>
      <c r="J471" s="557"/>
      <c r="K471" s="557"/>
      <c r="L471" s="557"/>
      <c r="M471" s="557"/>
      <c r="N471" s="557"/>
    </row>
    <row r="472" spans="1:14" ht="18" customHeight="1">
      <c r="A472" s="736" t="s">
        <v>636</v>
      </c>
      <c r="B472" s="737">
        <v>6500</v>
      </c>
      <c r="C472" s="737">
        <v>6500</v>
      </c>
      <c r="D472" s="737">
        <v>0</v>
      </c>
      <c r="E472" s="736" t="s">
        <v>606</v>
      </c>
      <c r="F472" s="738">
        <v>42522</v>
      </c>
      <c r="G472" s="556"/>
      <c r="H472" s="557"/>
      <c r="I472" s="557"/>
      <c r="J472" s="557"/>
      <c r="K472" s="557"/>
      <c r="L472" s="557"/>
      <c r="M472" s="557"/>
      <c r="N472" s="557"/>
    </row>
    <row r="473" spans="1:14" ht="18" customHeight="1">
      <c r="A473" s="736" t="s">
        <v>636</v>
      </c>
      <c r="B473" s="737">
        <v>6500</v>
      </c>
      <c r="C473" s="737">
        <v>6500</v>
      </c>
      <c r="D473" s="737">
        <v>0</v>
      </c>
      <c r="E473" s="736" t="s">
        <v>606</v>
      </c>
      <c r="F473" s="738">
        <v>42522</v>
      </c>
      <c r="G473" s="556"/>
      <c r="H473" s="557"/>
      <c r="I473" s="557"/>
      <c r="J473" s="557"/>
      <c r="K473" s="557"/>
      <c r="L473" s="557"/>
      <c r="M473" s="557"/>
      <c r="N473" s="557"/>
    </row>
    <row r="474" spans="1:14" ht="18" customHeight="1">
      <c r="A474" s="736" t="s">
        <v>636</v>
      </c>
      <c r="B474" s="737">
        <v>6500</v>
      </c>
      <c r="C474" s="737">
        <v>6500</v>
      </c>
      <c r="D474" s="737">
        <v>0</v>
      </c>
      <c r="E474" s="736" t="s">
        <v>606</v>
      </c>
      <c r="F474" s="738">
        <v>42522</v>
      </c>
      <c r="G474" s="556"/>
      <c r="H474" s="557"/>
      <c r="I474" s="557"/>
      <c r="J474" s="557"/>
      <c r="K474" s="557"/>
      <c r="L474" s="557"/>
      <c r="M474" s="557"/>
      <c r="N474" s="557"/>
    </row>
    <row r="475" spans="1:14" ht="18" customHeight="1">
      <c r="A475" s="736" t="s">
        <v>636</v>
      </c>
      <c r="B475" s="737">
        <v>6500</v>
      </c>
      <c r="C475" s="737">
        <v>6500</v>
      </c>
      <c r="D475" s="737">
        <v>0</v>
      </c>
      <c r="E475" s="736" t="s">
        <v>606</v>
      </c>
      <c r="F475" s="738">
        <v>42522</v>
      </c>
      <c r="G475" s="556"/>
      <c r="H475" s="557"/>
      <c r="I475" s="557"/>
      <c r="J475" s="557"/>
      <c r="K475" s="557"/>
      <c r="L475" s="557"/>
      <c r="M475" s="557"/>
      <c r="N475" s="557"/>
    </row>
    <row r="476" spans="1:14" ht="18" customHeight="1">
      <c r="A476" s="736" t="s">
        <v>636</v>
      </c>
      <c r="B476" s="737">
        <v>6500</v>
      </c>
      <c r="C476" s="737">
        <v>6500</v>
      </c>
      <c r="D476" s="737">
        <v>0</v>
      </c>
      <c r="E476" s="736" t="s">
        <v>606</v>
      </c>
      <c r="F476" s="738">
        <v>42522</v>
      </c>
      <c r="G476" s="556"/>
      <c r="H476" s="557"/>
      <c r="I476" s="557"/>
      <c r="J476" s="557"/>
      <c r="K476" s="557"/>
      <c r="L476" s="557"/>
      <c r="M476" s="557"/>
      <c r="N476" s="557"/>
    </row>
    <row r="477" spans="1:14" ht="18" customHeight="1">
      <c r="A477" s="736" t="s">
        <v>636</v>
      </c>
      <c r="B477" s="737">
        <v>6500</v>
      </c>
      <c r="C477" s="737">
        <v>6500</v>
      </c>
      <c r="D477" s="737">
        <v>0</v>
      </c>
      <c r="E477" s="736" t="s">
        <v>606</v>
      </c>
      <c r="F477" s="738">
        <v>42522</v>
      </c>
      <c r="G477" s="556"/>
      <c r="H477" s="557"/>
      <c r="I477" s="557"/>
      <c r="J477" s="557"/>
      <c r="K477" s="557"/>
      <c r="L477" s="557"/>
      <c r="M477" s="557"/>
      <c r="N477" s="557"/>
    </row>
    <row r="478" spans="1:14" ht="18" customHeight="1">
      <c r="A478" s="736" t="s">
        <v>636</v>
      </c>
      <c r="B478" s="737">
        <v>6500</v>
      </c>
      <c r="C478" s="737">
        <v>6500</v>
      </c>
      <c r="D478" s="737">
        <v>0</v>
      </c>
      <c r="E478" s="736" t="s">
        <v>606</v>
      </c>
      <c r="F478" s="738">
        <v>42522</v>
      </c>
      <c r="G478" s="556"/>
      <c r="H478" s="557"/>
      <c r="I478" s="557"/>
      <c r="J478" s="557"/>
      <c r="K478" s="557"/>
      <c r="L478" s="557"/>
      <c r="M478" s="557"/>
      <c r="N478" s="557"/>
    </row>
    <row r="479" spans="1:14" ht="18" customHeight="1">
      <c r="A479" s="736" t="s">
        <v>636</v>
      </c>
      <c r="B479" s="737">
        <v>6500</v>
      </c>
      <c r="C479" s="737">
        <v>6500</v>
      </c>
      <c r="D479" s="737">
        <v>0</v>
      </c>
      <c r="E479" s="736" t="s">
        <v>606</v>
      </c>
      <c r="F479" s="738">
        <v>42522</v>
      </c>
      <c r="G479" s="556"/>
      <c r="H479" s="557"/>
      <c r="I479" s="557"/>
      <c r="J479" s="557"/>
      <c r="K479" s="557"/>
      <c r="L479" s="557"/>
      <c r="M479" s="557"/>
      <c r="N479" s="557"/>
    </row>
    <row r="480" spans="1:14" ht="18" customHeight="1">
      <c r="A480" s="736" t="s">
        <v>636</v>
      </c>
      <c r="B480" s="737">
        <v>10700</v>
      </c>
      <c r="C480" s="737">
        <v>10700</v>
      </c>
      <c r="D480" s="737">
        <v>0</v>
      </c>
      <c r="E480" s="736" t="s">
        <v>606</v>
      </c>
      <c r="F480" s="738">
        <v>42522</v>
      </c>
      <c r="G480" s="556"/>
      <c r="H480" s="557"/>
      <c r="I480" s="557"/>
      <c r="J480" s="557"/>
      <c r="K480" s="557"/>
      <c r="L480" s="557"/>
      <c r="M480" s="557"/>
      <c r="N480" s="557"/>
    </row>
    <row r="481" spans="1:14" ht="18" customHeight="1">
      <c r="A481" s="736" t="s">
        <v>636</v>
      </c>
      <c r="B481" s="737">
        <v>11500</v>
      </c>
      <c r="C481" s="737">
        <v>11500</v>
      </c>
      <c r="D481" s="737">
        <v>0</v>
      </c>
      <c r="E481" s="736" t="s">
        <v>606</v>
      </c>
      <c r="F481" s="738">
        <v>42522</v>
      </c>
      <c r="G481" s="556"/>
      <c r="H481" s="557"/>
      <c r="I481" s="557"/>
      <c r="J481" s="557"/>
      <c r="K481" s="557"/>
      <c r="L481" s="557"/>
      <c r="M481" s="557"/>
      <c r="N481" s="557"/>
    </row>
    <row r="482" spans="1:14" ht="18" customHeight="1">
      <c r="A482" s="736" t="s">
        <v>636</v>
      </c>
      <c r="B482" s="737">
        <v>10700</v>
      </c>
      <c r="C482" s="737">
        <v>10700</v>
      </c>
      <c r="D482" s="737">
        <v>0</v>
      </c>
      <c r="E482" s="736" t="s">
        <v>606</v>
      </c>
      <c r="F482" s="738">
        <v>42522</v>
      </c>
      <c r="G482" s="556"/>
      <c r="H482" s="557"/>
      <c r="I482" s="557"/>
      <c r="J482" s="557"/>
      <c r="K482" s="557"/>
      <c r="L482" s="557"/>
      <c r="M482" s="557"/>
      <c r="N482" s="557"/>
    </row>
    <row r="483" spans="1:14" ht="18" customHeight="1">
      <c r="A483" s="736" t="s">
        <v>636</v>
      </c>
      <c r="B483" s="737">
        <v>10700</v>
      </c>
      <c r="C483" s="737">
        <v>10700</v>
      </c>
      <c r="D483" s="737">
        <v>0</v>
      </c>
      <c r="E483" s="736" t="s">
        <v>606</v>
      </c>
      <c r="F483" s="738">
        <v>42522</v>
      </c>
      <c r="G483" s="556"/>
      <c r="H483" s="557"/>
      <c r="I483" s="557"/>
      <c r="J483" s="557"/>
      <c r="K483" s="557"/>
      <c r="L483" s="557"/>
      <c r="M483" s="557"/>
      <c r="N483" s="557"/>
    </row>
    <row r="484" spans="1:14" ht="18" customHeight="1">
      <c r="A484" s="736" t="s">
        <v>636</v>
      </c>
      <c r="B484" s="737">
        <v>10700</v>
      </c>
      <c r="C484" s="737">
        <v>10700</v>
      </c>
      <c r="D484" s="737">
        <v>0</v>
      </c>
      <c r="E484" s="736" t="s">
        <v>606</v>
      </c>
      <c r="F484" s="738">
        <v>42522</v>
      </c>
      <c r="G484" s="556"/>
      <c r="H484" s="557"/>
      <c r="I484" s="557"/>
      <c r="J484" s="557"/>
      <c r="K484" s="557"/>
      <c r="L484" s="557"/>
      <c r="M484" s="557"/>
      <c r="N484" s="557"/>
    </row>
    <row r="485" spans="1:14" ht="18" customHeight="1">
      <c r="A485" s="736" t="s">
        <v>636</v>
      </c>
      <c r="B485" s="737">
        <v>6500</v>
      </c>
      <c r="C485" s="737">
        <v>6500</v>
      </c>
      <c r="D485" s="737">
        <v>0</v>
      </c>
      <c r="E485" s="736" t="s">
        <v>606</v>
      </c>
      <c r="F485" s="738">
        <v>42522</v>
      </c>
      <c r="G485" s="556"/>
      <c r="H485" s="557"/>
      <c r="I485" s="557"/>
      <c r="J485" s="557"/>
      <c r="K485" s="557"/>
      <c r="L485" s="557"/>
      <c r="M485" s="557"/>
      <c r="N485" s="557"/>
    </row>
    <row r="486" spans="1:14" ht="18" customHeight="1">
      <c r="A486" s="736" t="s">
        <v>636</v>
      </c>
      <c r="B486" s="737">
        <v>10700</v>
      </c>
      <c r="C486" s="737">
        <v>10700</v>
      </c>
      <c r="D486" s="737">
        <v>0</v>
      </c>
      <c r="E486" s="736" t="s">
        <v>606</v>
      </c>
      <c r="F486" s="738">
        <v>42522</v>
      </c>
      <c r="G486" s="556"/>
      <c r="H486" s="557"/>
      <c r="I486" s="557"/>
      <c r="J486" s="557"/>
      <c r="K486" s="557"/>
      <c r="L486" s="557"/>
      <c r="M486" s="557"/>
      <c r="N486" s="557"/>
    </row>
    <row r="487" spans="1:14" ht="18" hidden="1" customHeight="1">
      <c r="A487" s="736" t="s">
        <v>636</v>
      </c>
      <c r="B487" s="737">
        <v>10700</v>
      </c>
      <c r="C487" s="737">
        <v>10700</v>
      </c>
      <c r="D487" s="737">
        <v>0</v>
      </c>
      <c r="E487" s="736" t="s">
        <v>606</v>
      </c>
      <c r="F487" s="738">
        <v>42522</v>
      </c>
      <c r="G487" s="559"/>
    </row>
    <row r="488" spans="1:14" ht="18" customHeight="1">
      <c r="A488" s="736" t="s">
        <v>636</v>
      </c>
      <c r="B488" s="737">
        <v>6500</v>
      </c>
      <c r="C488" s="737">
        <v>6500</v>
      </c>
      <c r="D488" s="737">
        <v>0</v>
      </c>
      <c r="E488" s="736" t="s">
        <v>606</v>
      </c>
      <c r="F488" s="738">
        <v>42522</v>
      </c>
      <c r="G488" s="556"/>
      <c r="H488" s="557"/>
      <c r="I488" s="557"/>
      <c r="J488" s="557"/>
      <c r="K488" s="557"/>
      <c r="L488" s="557"/>
      <c r="M488" s="557"/>
      <c r="N488" s="557"/>
    </row>
    <row r="489" spans="1:14" ht="24.75" customHeight="1">
      <c r="A489" s="736" t="s">
        <v>636</v>
      </c>
      <c r="B489" s="737">
        <v>6500</v>
      </c>
      <c r="C489" s="737">
        <v>6500</v>
      </c>
      <c r="D489" s="737">
        <v>0</v>
      </c>
      <c r="E489" s="736" t="s">
        <v>606</v>
      </c>
      <c r="F489" s="738">
        <v>42522</v>
      </c>
      <c r="G489" s="556"/>
      <c r="H489" s="557"/>
      <c r="I489" s="557"/>
      <c r="J489" s="557"/>
      <c r="K489" s="557"/>
      <c r="L489" s="557"/>
      <c r="M489" s="557"/>
      <c r="N489" s="557"/>
    </row>
    <row r="490" spans="1:14" ht="18" customHeight="1">
      <c r="A490" s="736" t="s">
        <v>636</v>
      </c>
      <c r="B490" s="737">
        <v>6500</v>
      </c>
      <c r="C490" s="737">
        <v>6500</v>
      </c>
      <c r="D490" s="737">
        <v>0</v>
      </c>
      <c r="E490" s="736" t="s">
        <v>606</v>
      </c>
      <c r="F490" s="738">
        <v>42522</v>
      </c>
      <c r="G490" s="556"/>
      <c r="H490" s="557"/>
      <c r="I490" s="557"/>
      <c r="J490" s="557"/>
      <c r="K490" s="557"/>
      <c r="L490" s="557"/>
      <c r="M490" s="557"/>
      <c r="N490" s="557"/>
    </row>
    <row r="491" spans="1:14" ht="18" customHeight="1">
      <c r="A491" s="736" t="s">
        <v>636</v>
      </c>
      <c r="B491" s="737">
        <v>6500</v>
      </c>
      <c r="C491" s="737">
        <v>6500</v>
      </c>
      <c r="D491" s="737">
        <v>0</v>
      </c>
      <c r="E491" s="736" t="s">
        <v>606</v>
      </c>
      <c r="F491" s="738">
        <v>42522</v>
      </c>
      <c r="G491" s="556"/>
      <c r="H491" s="557"/>
      <c r="I491" s="557"/>
      <c r="J491" s="557"/>
      <c r="K491" s="557"/>
      <c r="L491" s="557"/>
      <c r="M491" s="557"/>
      <c r="N491" s="557"/>
    </row>
    <row r="492" spans="1:14" ht="18" customHeight="1">
      <c r="A492" s="736" t="s">
        <v>636</v>
      </c>
      <c r="B492" s="737">
        <v>6500</v>
      </c>
      <c r="C492" s="737">
        <v>6500</v>
      </c>
      <c r="D492" s="737">
        <v>0</v>
      </c>
      <c r="E492" s="736" t="s">
        <v>606</v>
      </c>
      <c r="F492" s="738">
        <v>42522</v>
      </c>
      <c r="G492" s="556"/>
      <c r="H492" s="557"/>
      <c r="I492" s="557"/>
      <c r="J492" s="557"/>
      <c r="K492" s="557"/>
      <c r="L492" s="557"/>
      <c r="M492" s="557"/>
      <c r="N492" s="557"/>
    </row>
    <row r="493" spans="1:14" ht="18" customHeight="1">
      <c r="A493" s="736" t="s">
        <v>636</v>
      </c>
      <c r="B493" s="737">
        <v>6500</v>
      </c>
      <c r="C493" s="737">
        <v>6500</v>
      </c>
      <c r="D493" s="737">
        <v>0</v>
      </c>
      <c r="E493" s="736" t="s">
        <v>606</v>
      </c>
      <c r="F493" s="738">
        <v>42522</v>
      </c>
      <c r="G493" s="556"/>
      <c r="H493" s="557"/>
      <c r="I493" s="557"/>
      <c r="J493" s="557"/>
      <c r="K493" s="557"/>
      <c r="L493" s="557"/>
      <c r="M493" s="557"/>
      <c r="N493" s="557"/>
    </row>
    <row r="494" spans="1:14" ht="24.75" customHeight="1">
      <c r="A494" s="736" t="s">
        <v>636</v>
      </c>
      <c r="B494" s="737">
        <v>6500</v>
      </c>
      <c r="C494" s="737">
        <v>6500</v>
      </c>
      <c r="D494" s="737">
        <v>0</v>
      </c>
      <c r="E494" s="736" t="s">
        <v>606</v>
      </c>
      <c r="F494" s="738">
        <v>42522</v>
      </c>
      <c r="G494" s="556"/>
      <c r="H494" s="557"/>
      <c r="I494" s="557"/>
      <c r="J494" s="557"/>
      <c r="K494" s="557"/>
      <c r="L494" s="557"/>
      <c r="M494" s="557"/>
      <c r="N494" s="557"/>
    </row>
    <row r="495" spans="1:14" ht="24.75" customHeight="1">
      <c r="A495" s="736" t="s">
        <v>636</v>
      </c>
      <c r="B495" s="737">
        <v>6500</v>
      </c>
      <c r="C495" s="737">
        <v>6500</v>
      </c>
      <c r="D495" s="737">
        <v>0</v>
      </c>
      <c r="E495" s="736" t="s">
        <v>606</v>
      </c>
      <c r="F495" s="738">
        <v>42522</v>
      </c>
      <c r="G495" s="556"/>
      <c r="H495" s="557"/>
      <c r="I495" s="557"/>
      <c r="J495" s="557"/>
      <c r="K495" s="557"/>
      <c r="L495" s="557"/>
      <c r="M495" s="557"/>
      <c r="N495" s="557"/>
    </row>
    <row r="496" spans="1:14" ht="24.75" customHeight="1">
      <c r="A496" s="736" t="s">
        <v>636</v>
      </c>
      <c r="B496" s="737">
        <v>6500</v>
      </c>
      <c r="C496" s="737">
        <v>6500</v>
      </c>
      <c r="D496" s="737">
        <v>0</v>
      </c>
      <c r="E496" s="736" t="s">
        <v>606</v>
      </c>
      <c r="F496" s="738">
        <v>42522</v>
      </c>
      <c r="G496" s="556"/>
      <c r="H496" s="557"/>
      <c r="I496" s="557"/>
      <c r="J496" s="557"/>
      <c r="K496" s="557"/>
      <c r="L496" s="557"/>
      <c r="M496" s="557"/>
      <c r="N496" s="557"/>
    </row>
    <row r="497" spans="1:14" ht="18" customHeight="1">
      <c r="A497" s="736" t="s">
        <v>636</v>
      </c>
      <c r="B497" s="737">
        <v>6500</v>
      </c>
      <c r="C497" s="737">
        <v>6500</v>
      </c>
      <c r="D497" s="737">
        <v>0</v>
      </c>
      <c r="E497" s="736" t="s">
        <v>606</v>
      </c>
      <c r="F497" s="738">
        <v>42522</v>
      </c>
      <c r="G497" s="556"/>
      <c r="H497" s="557"/>
      <c r="I497" s="557"/>
      <c r="J497" s="557"/>
      <c r="K497" s="557"/>
      <c r="L497" s="557"/>
      <c r="M497" s="557"/>
      <c r="N497" s="557"/>
    </row>
    <row r="498" spans="1:14" ht="18" customHeight="1">
      <c r="A498" s="736" t="s">
        <v>636</v>
      </c>
      <c r="B498" s="737">
        <v>6500</v>
      </c>
      <c r="C498" s="737">
        <v>6500</v>
      </c>
      <c r="D498" s="737">
        <v>0</v>
      </c>
      <c r="E498" s="736" t="s">
        <v>606</v>
      </c>
      <c r="F498" s="738">
        <v>42522</v>
      </c>
      <c r="G498" s="556"/>
      <c r="H498" s="557"/>
      <c r="I498" s="557"/>
      <c r="J498" s="557"/>
      <c r="K498" s="557"/>
      <c r="L498" s="557"/>
      <c r="M498" s="557"/>
      <c r="N498" s="557"/>
    </row>
    <row r="499" spans="1:14" ht="18" customHeight="1">
      <c r="A499" s="736" t="s">
        <v>636</v>
      </c>
      <c r="B499" s="737">
        <v>6500</v>
      </c>
      <c r="C499" s="737">
        <v>6500</v>
      </c>
      <c r="D499" s="737">
        <v>0</v>
      </c>
      <c r="E499" s="736" t="s">
        <v>606</v>
      </c>
      <c r="F499" s="738">
        <v>42522</v>
      </c>
      <c r="G499" s="556"/>
      <c r="H499" s="557"/>
      <c r="I499" s="557"/>
      <c r="J499" s="557"/>
      <c r="K499" s="557"/>
      <c r="L499" s="557"/>
      <c r="M499" s="557"/>
      <c r="N499" s="557"/>
    </row>
    <row r="500" spans="1:14" ht="18" customHeight="1">
      <c r="A500" s="736" t="s">
        <v>636</v>
      </c>
      <c r="B500" s="737">
        <v>6500</v>
      </c>
      <c r="C500" s="737">
        <v>6500</v>
      </c>
      <c r="D500" s="737">
        <v>0</v>
      </c>
      <c r="E500" s="736" t="s">
        <v>606</v>
      </c>
      <c r="F500" s="738">
        <v>42522</v>
      </c>
      <c r="G500" s="556"/>
      <c r="H500" s="557"/>
      <c r="I500" s="557"/>
      <c r="J500" s="557"/>
      <c r="K500" s="557"/>
      <c r="L500" s="557"/>
      <c r="M500" s="557"/>
      <c r="N500" s="557"/>
    </row>
    <row r="501" spans="1:14" ht="18" customHeight="1">
      <c r="A501" s="736" t="s">
        <v>636</v>
      </c>
      <c r="B501" s="737">
        <v>6500</v>
      </c>
      <c r="C501" s="737">
        <v>6500</v>
      </c>
      <c r="D501" s="737">
        <v>0</v>
      </c>
      <c r="E501" s="736" t="s">
        <v>606</v>
      </c>
      <c r="F501" s="738">
        <v>42522</v>
      </c>
      <c r="G501" s="556"/>
      <c r="H501" s="557"/>
      <c r="I501" s="557"/>
      <c r="J501" s="557"/>
      <c r="K501" s="557"/>
      <c r="L501" s="557"/>
      <c r="M501" s="557"/>
      <c r="N501" s="557"/>
    </row>
    <row r="502" spans="1:14" ht="18" customHeight="1">
      <c r="A502" s="736" t="s">
        <v>636</v>
      </c>
      <c r="B502" s="737">
        <v>6500</v>
      </c>
      <c r="C502" s="737">
        <v>6500</v>
      </c>
      <c r="D502" s="737">
        <v>0</v>
      </c>
      <c r="E502" s="736" t="s">
        <v>606</v>
      </c>
      <c r="F502" s="738">
        <v>42522</v>
      </c>
      <c r="G502" s="556"/>
      <c r="H502" s="557"/>
      <c r="I502" s="557"/>
      <c r="J502" s="557"/>
      <c r="K502" s="557"/>
      <c r="L502" s="557"/>
      <c r="M502" s="557"/>
      <c r="N502" s="557"/>
    </row>
    <row r="503" spans="1:14" ht="18" customHeight="1">
      <c r="A503" s="736" t="s">
        <v>636</v>
      </c>
      <c r="B503" s="737">
        <v>6500</v>
      </c>
      <c r="C503" s="737">
        <v>6500</v>
      </c>
      <c r="D503" s="737">
        <v>0</v>
      </c>
      <c r="E503" s="736" t="s">
        <v>606</v>
      </c>
      <c r="F503" s="738">
        <v>42522</v>
      </c>
      <c r="G503" s="556"/>
      <c r="H503" s="557"/>
      <c r="I503" s="557"/>
      <c r="J503" s="557"/>
      <c r="K503" s="557"/>
      <c r="L503" s="557"/>
      <c r="M503" s="557"/>
      <c r="N503" s="557"/>
    </row>
    <row r="504" spans="1:14" ht="18" customHeight="1">
      <c r="A504" s="736" t="s">
        <v>636</v>
      </c>
      <c r="B504" s="737">
        <v>6500</v>
      </c>
      <c r="C504" s="737">
        <v>6500</v>
      </c>
      <c r="D504" s="737">
        <v>0</v>
      </c>
      <c r="E504" s="736" t="s">
        <v>606</v>
      </c>
      <c r="F504" s="738">
        <v>42522</v>
      </c>
      <c r="G504" s="556"/>
      <c r="H504" s="557"/>
      <c r="I504" s="557"/>
      <c r="J504" s="557"/>
      <c r="K504" s="557"/>
      <c r="L504" s="557"/>
      <c r="M504" s="557"/>
      <c r="N504" s="557"/>
    </row>
    <row r="505" spans="1:14" ht="18" hidden="1" customHeight="1">
      <c r="A505" s="736" t="s">
        <v>636</v>
      </c>
      <c r="B505" s="737">
        <v>6500</v>
      </c>
      <c r="C505" s="737">
        <v>6500</v>
      </c>
      <c r="D505" s="737">
        <v>0</v>
      </c>
      <c r="E505" s="736" t="s">
        <v>606</v>
      </c>
      <c r="F505" s="738">
        <v>42522</v>
      </c>
      <c r="G505" s="559"/>
    </row>
    <row r="506" spans="1:14" ht="18" customHeight="1">
      <c r="A506" s="736" t="s">
        <v>636</v>
      </c>
      <c r="B506" s="737">
        <v>6500</v>
      </c>
      <c r="C506" s="737">
        <v>6500</v>
      </c>
      <c r="D506" s="737">
        <v>0</v>
      </c>
      <c r="E506" s="736" t="s">
        <v>606</v>
      </c>
      <c r="F506" s="738">
        <v>42522</v>
      </c>
      <c r="G506" s="556"/>
      <c r="H506" s="557"/>
      <c r="I506" s="557"/>
      <c r="J506" s="557"/>
      <c r="K506" s="557"/>
      <c r="L506" s="557"/>
      <c r="M506" s="557"/>
      <c r="N506" s="557"/>
    </row>
    <row r="507" spans="1:14" ht="18" customHeight="1">
      <c r="A507" s="736" t="s">
        <v>636</v>
      </c>
      <c r="B507" s="737">
        <v>10700</v>
      </c>
      <c r="C507" s="737">
        <v>10700</v>
      </c>
      <c r="D507" s="737">
        <v>0</v>
      </c>
      <c r="E507" s="736" t="s">
        <v>606</v>
      </c>
      <c r="F507" s="738">
        <v>42522</v>
      </c>
      <c r="G507" s="556"/>
      <c r="H507" s="557"/>
      <c r="I507" s="557"/>
      <c r="J507" s="557"/>
      <c r="K507" s="557"/>
      <c r="L507" s="557"/>
      <c r="M507" s="557"/>
      <c r="N507" s="557"/>
    </row>
    <row r="508" spans="1:14" ht="18" customHeight="1">
      <c r="A508" s="736" t="s">
        <v>637</v>
      </c>
      <c r="B508" s="737">
        <v>5000</v>
      </c>
      <c r="C508" s="737">
        <v>5000</v>
      </c>
      <c r="D508" s="737">
        <v>0</v>
      </c>
      <c r="E508" s="736" t="s">
        <v>606</v>
      </c>
      <c r="F508" s="738">
        <v>42522</v>
      </c>
      <c r="G508" s="556"/>
      <c r="H508" s="557"/>
      <c r="I508" s="557"/>
      <c r="J508" s="557"/>
      <c r="K508" s="557"/>
      <c r="L508" s="557"/>
      <c r="M508" s="557"/>
      <c r="N508" s="557"/>
    </row>
    <row r="509" spans="1:14" ht="18" hidden="1" customHeight="1">
      <c r="A509" s="736" t="s">
        <v>637</v>
      </c>
      <c r="B509" s="737">
        <v>5000</v>
      </c>
      <c r="C509" s="737">
        <v>5000</v>
      </c>
      <c r="D509" s="737">
        <v>0</v>
      </c>
      <c r="E509" s="736" t="s">
        <v>606</v>
      </c>
      <c r="F509" s="738">
        <v>42522</v>
      </c>
      <c r="G509" s="559"/>
    </row>
    <row r="510" spans="1:14" ht="18" customHeight="1">
      <c r="A510" s="736" t="s">
        <v>637</v>
      </c>
      <c r="B510" s="737">
        <v>5000</v>
      </c>
      <c r="C510" s="737">
        <v>5000</v>
      </c>
      <c r="D510" s="737">
        <v>0</v>
      </c>
      <c r="E510" s="736" t="s">
        <v>606</v>
      </c>
      <c r="F510" s="738">
        <v>42522</v>
      </c>
      <c r="G510" s="556"/>
      <c r="H510" s="557"/>
      <c r="I510" s="557"/>
      <c r="J510" s="557"/>
      <c r="K510" s="557"/>
      <c r="L510" s="557"/>
      <c r="M510" s="557"/>
      <c r="N510" s="557"/>
    </row>
    <row r="511" spans="1:14" ht="18" customHeight="1">
      <c r="A511" s="736" t="s">
        <v>637</v>
      </c>
      <c r="B511" s="737">
        <v>5000</v>
      </c>
      <c r="C511" s="737">
        <v>5000</v>
      </c>
      <c r="D511" s="737">
        <v>0</v>
      </c>
      <c r="E511" s="736" t="s">
        <v>606</v>
      </c>
      <c r="F511" s="738">
        <v>42522</v>
      </c>
      <c r="G511" s="556"/>
      <c r="H511" s="557"/>
      <c r="I511" s="557"/>
      <c r="J511" s="557"/>
      <c r="K511" s="557"/>
      <c r="L511" s="557"/>
      <c r="M511" s="557"/>
      <c r="N511" s="557"/>
    </row>
    <row r="512" spans="1:14" ht="24.75" customHeight="1">
      <c r="A512" s="736" t="s">
        <v>637</v>
      </c>
      <c r="B512" s="737">
        <v>5000</v>
      </c>
      <c r="C512" s="737">
        <v>5000</v>
      </c>
      <c r="D512" s="737">
        <v>0</v>
      </c>
      <c r="E512" s="736" t="s">
        <v>606</v>
      </c>
      <c r="F512" s="738">
        <v>42522</v>
      </c>
      <c r="G512" s="556"/>
      <c r="H512" s="557"/>
      <c r="I512" s="557"/>
      <c r="J512" s="557"/>
      <c r="K512" s="557"/>
      <c r="L512" s="557"/>
      <c r="M512" s="557"/>
      <c r="N512" s="557"/>
    </row>
    <row r="513" spans="1:14" ht="18" hidden="1" customHeight="1">
      <c r="A513" s="736" t="s">
        <v>637</v>
      </c>
      <c r="B513" s="737">
        <v>5000</v>
      </c>
      <c r="C513" s="737">
        <v>5000</v>
      </c>
      <c r="D513" s="737">
        <v>0</v>
      </c>
      <c r="E513" s="736" t="s">
        <v>606</v>
      </c>
      <c r="F513" s="738">
        <v>42522</v>
      </c>
      <c r="G513" s="559"/>
    </row>
    <row r="514" spans="1:14" ht="18" customHeight="1">
      <c r="A514" s="736" t="s">
        <v>637</v>
      </c>
      <c r="B514" s="737">
        <v>5000</v>
      </c>
      <c r="C514" s="737">
        <v>5000</v>
      </c>
      <c r="D514" s="737">
        <v>0</v>
      </c>
      <c r="E514" s="736" t="s">
        <v>606</v>
      </c>
      <c r="F514" s="738">
        <v>42522</v>
      </c>
      <c r="G514" s="556"/>
      <c r="H514" s="557"/>
      <c r="I514" s="557"/>
      <c r="J514" s="557"/>
      <c r="K514" s="557"/>
      <c r="L514" s="557"/>
      <c r="M514" s="557"/>
      <c r="N514" s="557"/>
    </row>
    <row r="515" spans="1:14" ht="24.75" hidden="1" customHeight="1">
      <c r="A515" s="736" t="s">
        <v>637</v>
      </c>
      <c r="B515" s="737">
        <v>5000</v>
      </c>
      <c r="C515" s="737">
        <v>5000</v>
      </c>
      <c r="D515" s="737">
        <v>0</v>
      </c>
      <c r="E515" s="736" t="s">
        <v>606</v>
      </c>
      <c r="F515" s="738">
        <v>42522</v>
      </c>
      <c r="G515" s="559"/>
    </row>
    <row r="516" spans="1:14" ht="18" customHeight="1">
      <c r="A516" s="736" t="s">
        <v>864</v>
      </c>
      <c r="B516" s="737">
        <v>600000</v>
      </c>
      <c r="C516" s="737">
        <v>305166.67</v>
      </c>
      <c r="D516" s="737">
        <v>294833.33</v>
      </c>
      <c r="E516" s="736" t="s">
        <v>606</v>
      </c>
      <c r="F516" s="738">
        <v>43069</v>
      </c>
      <c r="G516" s="556"/>
      <c r="H516" s="557"/>
      <c r="I516" s="557"/>
      <c r="J516" s="557"/>
      <c r="K516" s="557"/>
      <c r="L516" s="557"/>
      <c r="M516" s="557"/>
      <c r="N516" s="557"/>
    </row>
    <row r="517" spans="1:14" ht="18" customHeight="1">
      <c r="A517" s="736" t="s">
        <v>638</v>
      </c>
      <c r="B517" s="737">
        <v>25000</v>
      </c>
      <c r="C517" s="737">
        <v>25000</v>
      </c>
      <c r="D517" s="737">
        <v>0</v>
      </c>
      <c r="E517" s="736" t="s">
        <v>606</v>
      </c>
      <c r="F517" s="738">
        <v>42522</v>
      </c>
      <c r="G517" s="556"/>
      <c r="H517" s="557"/>
      <c r="I517" s="557"/>
      <c r="J517" s="557"/>
      <c r="K517" s="557"/>
      <c r="L517" s="557"/>
      <c r="M517" s="557"/>
      <c r="N517" s="557"/>
    </row>
    <row r="518" spans="1:14" ht="24.75" customHeight="1">
      <c r="A518" s="736" t="s">
        <v>866</v>
      </c>
      <c r="B518" s="737">
        <v>800000</v>
      </c>
      <c r="C518" s="737">
        <v>406888.89</v>
      </c>
      <c r="D518" s="737">
        <v>393111.11</v>
      </c>
      <c r="E518" s="736" t="s">
        <v>606</v>
      </c>
      <c r="F518" s="738">
        <v>43069</v>
      </c>
      <c r="G518" s="556"/>
      <c r="H518" s="557"/>
      <c r="I518" s="557"/>
      <c r="J518" s="557"/>
      <c r="K518" s="557"/>
      <c r="L518" s="557"/>
      <c r="M518" s="557"/>
      <c r="N518" s="557"/>
    </row>
    <row r="519" spans="1:14" ht="18" customHeight="1">
      <c r="A519" s="736" t="s">
        <v>834</v>
      </c>
      <c r="B519" s="737">
        <v>73980</v>
      </c>
      <c r="C519" s="737">
        <v>0</v>
      </c>
      <c r="D519" s="737">
        <v>73980</v>
      </c>
      <c r="E519" s="736" t="s">
        <v>606</v>
      </c>
      <c r="F519" s="738">
        <v>44104</v>
      </c>
      <c r="G519" s="556"/>
      <c r="H519" s="557"/>
      <c r="I519" s="557"/>
      <c r="J519" s="557"/>
      <c r="K519" s="557"/>
      <c r="L519" s="557"/>
      <c r="M519" s="557"/>
      <c r="N519" s="557"/>
    </row>
    <row r="520" spans="1:14" ht="18" hidden="1" customHeight="1">
      <c r="A520" s="736" t="s">
        <v>639</v>
      </c>
      <c r="B520" s="737">
        <v>21000</v>
      </c>
      <c r="C520" s="737">
        <v>21000</v>
      </c>
      <c r="D520" s="737">
        <v>0</v>
      </c>
      <c r="E520" s="736" t="s">
        <v>606</v>
      </c>
      <c r="F520" s="738">
        <v>42522</v>
      </c>
      <c r="G520" s="559"/>
    </row>
    <row r="521" spans="1:14" ht="18" hidden="1" customHeight="1">
      <c r="A521" s="736" t="s">
        <v>639</v>
      </c>
      <c r="B521" s="737">
        <v>21000</v>
      </c>
      <c r="C521" s="737">
        <v>21000</v>
      </c>
      <c r="D521" s="737">
        <v>0</v>
      </c>
      <c r="E521" s="736" t="s">
        <v>606</v>
      </c>
      <c r="F521" s="738">
        <v>42522</v>
      </c>
      <c r="G521" s="559"/>
    </row>
    <row r="522" spans="1:14" ht="18" hidden="1" customHeight="1">
      <c r="A522" s="736" t="s">
        <v>639</v>
      </c>
      <c r="B522" s="737">
        <v>21000</v>
      </c>
      <c r="C522" s="737">
        <v>21000</v>
      </c>
      <c r="D522" s="737">
        <v>0</v>
      </c>
      <c r="E522" s="736" t="s">
        <v>606</v>
      </c>
      <c r="F522" s="738">
        <v>42522</v>
      </c>
      <c r="G522" s="559"/>
    </row>
    <row r="523" spans="1:14" ht="18" hidden="1" customHeight="1">
      <c r="A523" s="736" t="s">
        <v>639</v>
      </c>
      <c r="B523" s="737">
        <v>21000</v>
      </c>
      <c r="C523" s="737">
        <v>21000</v>
      </c>
      <c r="D523" s="737">
        <v>0</v>
      </c>
      <c r="E523" s="736" t="s">
        <v>606</v>
      </c>
      <c r="F523" s="738">
        <v>42522</v>
      </c>
      <c r="G523" s="559"/>
    </row>
    <row r="524" spans="1:14" ht="18" customHeight="1">
      <c r="A524" s="736" t="s">
        <v>639</v>
      </c>
      <c r="B524" s="737">
        <v>21000</v>
      </c>
      <c r="C524" s="737">
        <v>21000</v>
      </c>
      <c r="D524" s="737">
        <v>0</v>
      </c>
      <c r="E524" s="736" t="s">
        <v>606</v>
      </c>
      <c r="F524" s="738">
        <v>42522</v>
      </c>
      <c r="G524" s="556"/>
      <c r="H524" s="557"/>
      <c r="I524" s="557"/>
      <c r="J524" s="557"/>
      <c r="K524" s="557"/>
      <c r="L524" s="557"/>
      <c r="M524" s="557"/>
      <c r="N524" s="557"/>
    </row>
    <row r="525" spans="1:14" ht="18" customHeight="1">
      <c r="A525" s="736" t="s">
        <v>854</v>
      </c>
      <c r="B525" s="737">
        <v>397370</v>
      </c>
      <c r="C525" s="737">
        <v>307641.32</v>
      </c>
      <c r="D525" s="737">
        <v>89728.68</v>
      </c>
      <c r="E525" s="736" t="s">
        <v>606</v>
      </c>
      <c r="F525" s="738">
        <v>42977</v>
      </c>
      <c r="G525" s="556"/>
      <c r="H525" s="557"/>
      <c r="I525" s="557"/>
      <c r="J525" s="557"/>
      <c r="K525" s="557"/>
      <c r="L525" s="557"/>
      <c r="M525" s="557"/>
      <c r="N525" s="557"/>
    </row>
    <row r="526" spans="1:14" ht="18" customHeight="1">
      <c r="A526" s="736" t="s">
        <v>854</v>
      </c>
      <c r="B526" s="737">
        <v>397370</v>
      </c>
      <c r="C526" s="737">
        <v>307641.32</v>
      </c>
      <c r="D526" s="737">
        <v>89728.68</v>
      </c>
      <c r="E526" s="736" t="s">
        <v>606</v>
      </c>
      <c r="F526" s="738">
        <v>42977</v>
      </c>
      <c r="G526" s="556"/>
      <c r="H526" s="557"/>
      <c r="I526" s="557"/>
      <c r="J526" s="557"/>
      <c r="K526" s="557"/>
      <c r="L526" s="557"/>
      <c r="M526" s="557"/>
      <c r="N526" s="557"/>
    </row>
    <row r="527" spans="1:14" ht="18" customHeight="1">
      <c r="A527" s="736" t="s">
        <v>800</v>
      </c>
      <c r="B527" s="737">
        <v>25000</v>
      </c>
      <c r="C527" s="737">
        <v>16458.330000000002</v>
      </c>
      <c r="D527" s="737">
        <v>8541.67</v>
      </c>
      <c r="E527" s="736" t="s">
        <v>606</v>
      </c>
      <c r="F527" s="738">
        <v>42522</v>
      </c>
      <c r="G527" s="556"/>
      <c r="H527" s="557"/>
      <c r="I527" s="557"/>
      <c r="J527" s="557"/>
      <c r="K527" s="557"/>
      <c r="L527" s="557"/>
      <c r="M527" s="557"/>
      <c r="N527" s="557"/>
    </row>
    <row r="528" spans="1:14" ht="18" customHeight="1">
      <c r="A528" s="736" t="s">
        <v>640</v>
      </c>
      <c r="B528" s="737">
        <v>25000</v>
      </c>
      <c r="C528" s="737">
        <v>25000</v>
      </c>
      <c r="D528" s="737">
        <v>0</v>
      </c>
      <c r="E528" s="736" t="s">
        <v>606</v>
      </c>
      <c r="F528" s="738">
        <v>42522</v>
      </c>
      <c r="G528" s="556"/>
      <c r="H528" s="557"/>
      <c r="I528" s="557"/>
      <c r="J528" s="557"/>
      <c r="K528" s="557"/>
      <c r="L528" s="557"/>
      <c r="M528" s="557"/>
      <c r="N528" s="557"/>
    </row>
    <row r="529" spans="1:14" ht="18" hidden="1" customHeight="1">
      <c r="A529" s="736" t="s">
        <v>640</v>
      </c>
      <c r="B529" s="737">
        <v>25000</v>
      </c>
      <c r="C529" s="737">
        <v>25000</v>
      </c>
      <c r="D529" s="737">
        <v>0</v>
      </c>
      <c r="E529" s="736" t="s">
        <v>606</v>
      </c>
      <c r="F529" s="738">
        <v>42522</v>
      </c>
      <c r="G529" s="559"/>
    </row>
    <row r="530" spans="1:14" ht="18" customHeight="1">
      <c r="A530" s="736" t="s">
        <v>640</v>
      </c>
      <c r="B530" s="737">
        <v>25000</v>
      </c>
      <c r="C530" s="737">
        <v>25000</v>
      </c>
      <c r="D530" s="737">
        <v>0</v>
      </c>
      <c r="E530" s="736" t="s">
        <v>606</v>
      </c>
      <c r="F530" s="738">
        <v>42522</v>
      </c>
      <c r="G530" s="556"/>
      <c r="H530" s="557"/>
      <c r="I530" s="557"/>
      <c r="J530" s="557"/>
      <c r="K530" s="557"/>
      <c r="L530" s="557"/>
      <c r="M530" s="557"/>
      <c r="N530" s="557"/>
    </row>
    <row r="531" spans="1:14" ht="18" hidden="1" customHeight="1">
      <c r="A531" s="736" t="s">
        <v>640</v>
      </c>
      <c r="B531" s="737">
        <v>25000</v>
      </c>
      <c r="C531" s="737">
        <v>25000</v>
      </c>
      <c r="D531" s="737">
        <v>0</v>
      </c>
      <c r="E531" s="736" t="s">
        <v>606</v>
      </c>
      <c r="F531" s="738">
        <v>42522</v>
      </c>
      <c r="G531" s="559"/>
    </row>
    <row r="532" spans="1:14" ht="18" hidden="1" customHeight="1">
      <c r="A532" s="736" t="s">
        <v>640</v>
      </c>
      <c r="B532" s="737">
        <v>25000</v>
      </c>
      <c r="C532" s="737">
        <v>25000</v>
      </c>
      <c r="D532" s="737">
        <v>0</v>
      </c>
      <c r="E532" s="736" t="s">
        <v>606</v>
      </c>
      <c r="F532" s="738">
        <v>42522</v>
      </c>
      <c r="G532" s="559"/>
    </row>
    <row r="533" spans="1:14" ht="18" hidden="1" customHeight="1">
      <c r="A533" s="736" t="s">
        <v>640</v>
      </c>
      <c r="B533" s="737">
        <v>25000</v>
      </c>
      <c r="C533" s="737">
        <v>25000</v>
      </c>
      <c r="D533" s="737">
        <v>0</v>
      </c>
      <c r="E533" s="736" t="s">
        <v>606</v>
      </c>
      <c r="F533" s="738">
        <v>42522</v>
      </c>
      <c r="G533" s="559"/>
    </row>
    <row r="534" spans="1:14" ht="18" hidden="1" customHeight="1">
      <c r="A534" s="736" t="s">
        <v>640</v>
      </c>
      <c r="B534" s="737">
        <v>25000</v>
      </c>
      <c r="C534" s="737">
        <v>25000</v>
      </c>
      <c r="D534" s="737">
        <v>0</v>
      </c>
      <c r="E534" s="736" t="s">
        <v>606</v>
      </c>
      <c r="F534" s="738">
        <v>42522</v>
      </c>
      <c r="G534" s="559"/>
    </row>
    <row r="535" spans="1:14" ht="18" hidden="1" customHeight="1">
      <c r="A535" s="736" t="s">
        <v>640</v>
      </c>
      <c r="B535" s="737">
        <v>25000</v>
      </c>
      <c r="C535" s="737">
        <v>25000</v>
      </c>
      <c r="D535" s="737">
        <v>0</v>
      </c>
      <c r="E535" s="736" t="s">
        <v>606</v>
      </c>
      <c r="F535" s="738">
        <v>42522</v>
      </c>
      <c r="G535" s="559"/>
    </row>
    <row r="536" spans="1:14" ht="18" hidden="1" customHeight="1">
      <c r="A536" s="736" t="s">
        <v>640</v>
      </c>
      <c r="B536" s="737">
        <v>25000</v>
      </c>
      <c r="C536" s="737">
        <v>25000</v>
      </c>
      <c r="D536" s="737">
        <v>0</v>
      </c>
      <c r="E536" s="736" t="s">
        <v>606</v>
      </c>
      <c r="F536" s="738">
        <v>42522</v>
      </c>
      <c r="G536" s="559"/>
    </row>
    <row r="537" spans="1:14" ht="18" hidden="1" customHeight="1">
      <c r="A537" s="736" t="s">
        <v>640</v>
      </c>
      <c r="B537" s="737">
        <v>25000</v>
      </c>
      <c r="C537" s="737">
        <v>25000</v>
      </c>
      <c r="D537" s="737">
        <v>0</v>
      </c>
      <c r="E537" s="736" t="s">
        <v>606</v>
      </c>
      <c r="F537" s="738">
        <v>42522</v>
      </c>
      <c r="G537" s="559"/>
    </row>
    <row r="538" spans="1:14" ht="18" customHeight="1">
      <c r="A538" s="736" t="s">
        <v>640</v>
      </c>
      <c r="B538" s="737">
        <v>25000</v>
      </c>
      <c r="C538" s="737">
        <v>25000</v>
      </c>
      <c r="D538" s="737">
        <v>0</v>
      </c>
      <c r="E538" s="736" t="s">
        <v>606</v>
      </c>
      <c r="F538" s="738">
        <v>42522</v>
      </c>
      <c r="G538" s="556"/>
      <c r="H538" s="557"/>
      <c r="I538" s="557"/>
      <c r="J538" s="557"/>
      <c r="K538" s="557"/>
      <c r="L538" s="557"/>
      <c r="M538" s="557"/>
      <c r="N538" s="557"/>
    </row>
    <row r="539" spans="1:14" ht="18" hidden="1" customHeight="1">
      <c r="A539" s="736" t="s">
        <v>640</v>
      </c>
      <c r="B539" s="737">
        <v>25000</v>
      </c>
      <c r="C539" s="737">
        <v>25000</v>
      </c>
      <c r="D539" s="737">
        <v>0</v>
      </c>
      <c r="E539" s="736" t="s">
        <v>606</v>
      </c>
      <c r="F539" s="738">
        <v>42522</v>
      </c>
      <c r="G539" s="559"/>
    </row>
    <row r="540" spans="1:14" ht="18" customHeight="1">
      <c r="A540" s="736" t="s">
        <v>640</v>
      </c>
      <c r="B540" s="737">
        <v>25000</v>
      </c>
      <c r="C540" s="737">
        <v>25000</v>
      </c>
      <c r="D540" s="737">
        <v>0</v>
      </c>
      <c r="E540" s="736" t="s">
        <v>606</v>
      </c>
      <c r="F540" s="738">
        <v>42522</v>
      </c>
      <c r="G540" s="556"/>
      <c r="H540" s="557"/>
      <c r="I540" s="557"/>
      <c r="J540" s="557"/>
      <c r="K540" s="557"/>
      <c r="L540" s="557"/>
      <c r="M540" s="557"/>
      <c r="N540" s="557"/>
    </row>
    <row r="541" spans="1:14" ht="18" hidden="1" customHeight="1">
      <c r="A541" s="736" t="s">
        <v>641</v>
      </c>
      <c r="B541" s="737">
        <v>25000</v>
      </c>
      <c r="C541" s="737">
        <v>25000</v>
      </c>
      <c r="D541" s="737">
        <v>0</v>
      </c>
      <c r="E541" s="736" t="s">
        <v>606</v>
      </c>
      <c r="F541" s="738">
        <v>42522</v>
      </c>
      <c r="G541" s="559"/>
    </row>
    <row r="542" spans="1:14" ht="18" hidden="1" customHeight="1">
      <c r="A542" s="736" t="s">
        <v>642</v>
      </c>
      <c r="B542" s="737">
        <v>95000</v>
      </c>
      <c r="C542" s="737">
        <v>95000</v>
      </c>
      <c r="D542" s="737">
        <v>0</v>
      </c>
      <c r="E542" s="736" t="s">
        <v>606</v>
      </c>
      <c r="F542" s="738">
        <v>42522</v>
      </c>
      <c r="G542" s="559"/>
    </row>
    <row r="543" spans="1:14" ht="18" customHeight="1">
      <c r="A543" s="736" t="s">
        <v>810</v>
      </c>
      <c r="B543" s="737">
        <v>39000</v>
      </c>
      <c r="C543" s="737">
        <v>16260.48</v>
      </c>
      <c r="D543" s="737">
        <v>22739.52</v>
      </c>
      <c r="E543" s="736" t="s">
        <v>606</v>
      </c>
      <c r="F543" s="738">
        <v>43404</v>
      </c>
      <c r="G543" s="556"/>
      <c r="H543" s="557"/>
      <c r="I543" s="557"/>
      <c r="J543" s="557"/>
      <c r="K543" s="557"/>
      <c r="L543" s="557"/>
      <c r="M543" s="557"/>
      <c r="N543" s="557"/>
    </row>
    <row r="544" spans="1:14" ht="18" hidden="1" customHeight="1">
      <c r="A544" s="736" t="s">
        <v>810</v>
      </c>
      <c r="B544" s="737">
        <v>39000</v>
      </c>
      <c r="C544" s="737">
        <v>16260.48</v>
      </c>
      <c r="D544" s="737">
        <v>22739.52</v>
      </c>
      <c r="E544" s="736" t="s">
        <v>606</v>
      </c>
      <c r="F544" s="738">
        <v>43404</v>
      </c>
      <c r="G544" s="559"/>
    </row>
    <row r="545" spans="1:14" ht="18" customHeight="1">
      <c r="A545" s="736" t="s">
        <v>810</v>
      </c>
      <c r="B545" s="737">
        <v>39000</v>
      </c>
      <c r="C545" s="737">
        <v>16260.48</v>
      </c>
      <c r="D545" s="737">
        <v>22739.52</v>
      </c>
      <c r="E545" s="736" t="s">
        <v>606</v>
      </c>
      <c r="F545" s="738">
        <v>43404</v>
      </c>
      <c r="G545" s="556"/>
      <c r="H545" s="557"/>
      <c r="I545" s="557"/>
      <c r="J545" s="557"/>
      <c r="K545" s="557"/>
      <c r="L545" s="557"/>
      <c r="M545" s="557"/>
      <c r="N545" s="557"/>
    </row>
    <row r="546" spans="1:14" ht="18" customHeight="1">
      <c r="A546" s="736" t="s">
        <v>810</v>
      </c>
      <c r="B546" s="737">
        <v>39000</v>
      </c>
      <c r="C546" s="737">
        <v>16260.48</v>
      </c>
      <c r="D546" s="737">
        <v>22739.52</v>
      </c>
      <c r="E546" s="736" t="s">
        <v>606</v>
      </c>
      <c r="F546" s="738">
        <v>43404</v>
      </c>
      <c r="G546" s="556"/>
      <c r="H546" s="557"/>
      <c r="I546" s="557"/>
      <c r="J546" s="557"/>
      <c r="K546" s="557"/>
      <c r="L546" s="557"/>
      <c r="M546" s="557"/>
      <c r="N546" s="557"/>
    </row>
    <row r="547" spans="1:14" ht="18" customHeight="1">
      <c r="A547" s="736" t="s">
        <v>810</v>
      </c>
      <c r="B547" s="737">
        <v>39000</v>
      </c>
      <c r="C547" s="737">
        <v>16260.48</v>
      </c>
      <c r="D547" s="737">
        <v>22739.52</v>
      </c>
      <c r="E547" s="736" t="s">
        <v>606</v>
      </c>
      <c r="F547" s="738">
        <v>43404</v>
      </c>
      <c r="G547" s="556"/>
      <c r="H547" s="557"/>
      <c r="I547" s="557"/>
      <c r="J547" s="557"/>
      <c r="K547" s="557"/>
      <c r="L547" s="557"/>
      <c r="M547" s="557"/>
      <c r="N547" s="557"/>
    </row>
    <row r="548" spans="1:14" ht="18" hidden="1" customHeight="1">
      <c r="A548" s="736" t="s">
        <v>810</v>
      </c>
      <c r="B548" s="737">
        <v>39000</v>
      </c>
      <c r="C548" s="737">
        <v>16260.48</v>
      </c>
      <c r="D548" s="737">
        <v>22739.52</v>
      </c>
      <c r="E548" s="736" t="s">
        <v>606</v>
      </c>
      <c r="F548" s="738">
        <v>43404</v>
      </c>
      <c r="G548" s="559"/>
    </row>
    <row r="549" spans="1:14" ht="18" customHeight="1">
      <c r="A549" s="736" t="s">
        <v>810</v>
      </c>
      <c r="B549" s="737">
        <v>39000</v>
      </c>
      <c r="C549" s="737">
        <v>16260.48</v>
      </c>
      <c r="D549" s="737">
        <v>22739.52</v>
      </c>
      <c r="E549" s="736" t="s">
        <v>606</v>
      </c>
      <c r="F549" s="738">
        <v>43404</v>
      </c>
      <c r="G549" s="556"/>
      <c r="H549" s="557"/>
      <c r="I549" s="557"/>
      <c r="J549" s="557"/>
      <c r="K549" s="557"/>
      <c r="L549" s="557"/>
      <c r="M549" s="557"/>
      <c r="N549" s="557"/>
    </row>
    <row r="550" spans="1:14" ht="18" hidden="1" customHeight="1">
      <c r="A550" s="736" t="s">
        <v>810</v>
      </c>
      <c r="B550" s="737">
        <v>42900</v>
      </c>
      <c r="C550" s="737">
        <v>22903.06</v>
      </c>
      <c r="D550" s="737">
        <v>19996.939999999999</v>
      </c>
      <c r="E550" s="736" t="s">
        <v>606</v>
      </c>
      <c r="F550" s="738">
        <v>43039</v>
      </c>
      <c r="G550" s="559"/>
    </row>
    <row r="551" spans="1:14" ht="18" customHeight="1">
      <c r="A551" s="736" t="s">
        <v>810</v>
      </c>
      <c r="B551" s="737">
        <v>42900</v>
      </c>
      <c r="C551" s="737">
        <v>22903.06</v>
      </c>
      <c r="D551" s="737">
        <v>19996.939999999999</v>
      </c>
      <c r="E551" s="736" t="s">
        <v>606</v>
      </c>
      <c r="F551" s="738">
        <v>43039</v>
      </c>
      <c r="G551" s="556"/>
      <c r="H551" s="557"/>
      <c r="I551" s="557"/>
      <c r="J551" s="557"/>
      <c r="K551" s="557"/>
      <c r="L551" s="557"/>
      <c r="M551" s="557"/>
      <c r="N551" s="557"/>
    </row>
    <row r="552" spans="1:14" ht="18" customHeight="1">
      <c r="A552" s="736" t="s">
        <v>810</v>
      </c>
      <c r="B552" s="737">
        <v>42900</v>
      </c>
      <c r="C552" s="737">
        <v>22903.06</v>
      </c>
      <c r="D552" s="737">
        <v>19996.939999999999</v>
      </c>
      <c r="E552" s="736" t="s">
        <v>606</v>
      </c>
      <c r="F552" s="738">
        <v>43039</v>
      </c>
      <c r="G552" s="556"/>
      <c r="H552" s="557"/>
      <c r="I552" s="557"/>
      <c r="J552" s="557"/>
      <c r="K552" s="557"/>
      <c r="L552" s="557"/>
      <c r="M552" s="557"/>
      <c r="N552" s="557"/>
    </row>
    <row r="553" spans="1:14" ht="18" customHeight="1">
      <c r="A553" s="736" t="s">
        <v>879</v>
      </c>
      <c r="B553" s="737">
        <v>4011710603</v>
      </c>
      <c r="C553" s="737">
        <v>3283013411.3400002</v>
      </c>
      <c r="D553" s="737">
        <v>728697191.65999997</v>
      </c>
      <c r="E553" s="736" t="s">
        <v>606</v>
      </c>
      <c r="F553" s="738">
        <v>43281</v>
      </c>
      <c r="G553" s="556"/>
      <c r="H553" s="557"/>
      <c r="I553" s="557"/>
      <c r="J553" s="557"/>
      <c r="K553" s="557"/>
      <c r="L553" s="557"/>
      <c r="M553" s="557"/>
      <c r="N553" s="557"/>
    </row>
    <row r="554" spans="1:14" ht="18" customHeight="1">
      <c r="A554" s="736" t="s">
        <v>867</v>
      </c>
      <c r="B554" s="737">
        <v>789996</v>
      </c>
      <c r="C554" s="737">
        <v>408376.96</v>
      </c>
      <c r="D554" s="737">
        <v>381619.04</v>
      </c>
      <c r="E554" s="736" t="s">
        <v>606</v>
      </c>
      <c r="F554" s="738">
        <v>43069</v>
      </c>
      <c r="G554" s="556"/>
      <c r="H554" s="557"/>
      <c r="I554" s="557"/>
      <c r="J554" s="557"/>
      <c r="K554" s="557"/>
      <c r="L554" s="557"/>
      <c r="M554" s="557"/>
      <c r="N554" s="557"/>
    </row>
    <row r="555" spans="1:14" ht="18" customHeight="1">
      <c r="A555" s="736" t="s">
        <v>643</v>
      </c>
      <c r="B555" s="737">
        <v>17000</v>
      </c>
      <c r="C555" s="737">
        <v>17000</v>
      </c>
      <c r="D555" s="737">
        <v>0</v>
      </c>
      <c r="E555" s="736" t="s">
        <v>606</v>
      </c>
      <c r="F555" s="738">
        <v>42522</v>
      </c>
      <c r="G555" s="556"/>
      <c r="H555" s="557"/>
      <c r="I555" s="557"/>
      <c r="J555" s="557"/>
      <c r="K555" s="557"/>
      <c r="L555" s="557"/>
      <c r="M555" s="557"/>
      <c r="N555" s="557"/>
    </row>
    <row r="556" spans="1:14" ht="18" customHeight="1">
      <c r="A556" s="736" t="s">
        <v>831</v>
      </c>
      <c r="B556" s="737">
        <v>132300</v>
      </c>
      <c r="C556" s="737">
        <v>101308.06</v>
      </c>
      <c r="D556" s="737">
        <v>30991.94</v>
      </c>
      <c r="E556" s="736" t="s">
        <v>606</v>
      </c>
      <c r="F556" s="738">
        <v>43039</v>
      </c>
      <c r="G556" s="556"/>
      <c r="H556" s="557"/>
      <c r="I556" s="557"/>
      <c r="J556" s="557"/>
      <c r="K556" s="557"/>
      <c r="L556" s="557"/>
      <c r="M556" s="557"/>
      <c r="N556" s="557"/>
    </row>
    <row r="557" spans="1:14" ht="18" hidden="1" customHeight="1">
      <c r="A557" s="736" t="s">
        <v>788</v>
      </c>
      <c r="B557" s="737">
        <v>31850</v>
      </c>
      <c r="C557" s="737">
        <v>31850</v>
      </c>
      <c r="D557" s="737">
        <v>0</v>
      </c>
      <c r="E557" s="736" t="s">
        <v>606</v>
      </c>
      <c r="F557" s="738">
        <v>42522</v>
      </c>
      <c r="G557" s="559"/>
    </row>
    <row r="558" spans="1:14" ht="18" customHeight="1">
      <c r="A558" s="736" t="s">
        <v>644</v>
      </c>
      <c r="B558" s="737">
        <v>280000</v>
      </c>
      <c r="C558" s="737">
        <v>148847.22</v>
      </c>
      <c r="D558" s="737">
        <v>131152.78</v>
      </c>
      <c r="E558" s="736" t="s">
        <v>606</v>
      </c>
      <c r="F558" s="738">
        <v>43373</v>
      </c>
      <c r="G558" s="556"/>
      <c r="H558" s="557"/>
      <c r="I558" s="557"/>
      <c r="J558" s="557"/>
      <c r="K558" s="557"/>
      <c r="L558" s="557"/>
      <c r="M558" s="557"/>
      <c r="N558" s="557"/>
    </row>
    <row r="559" spans="1:14" ht="18" customHeight="1">
      <c r="A559" s="736" t="s">
        <v>645</v>
      </c>
      <c r="B559" s="737">
        <v>3500</v>
      </c>
      <c r="C559" s="737">
        <v>3500</v>
      </c>
      <c r="D559" s="737">
        <v>0</v>
      </c>
      <c r="E559" s="736" t="s">
        <v>606</v>
      </c>
      <c r="F559" s="738">
        <v>42522</v>
      </c>
      <c r="G559" s="556"/>
      <c r="H559" s="557"/>
      <c r="I559" s="557"/>
      <c r="J559" s="557"/>
      <c r="K559" s="557"/>
      <c r="L559" s="557"/>
      <c r="M559" s="557"/>
      <c r="N559" s="557"/>
    </row>
    <row r="560" spans="1:14" ht="18" customHeight="1">
      <c r="A560" s="736" t="s">
        <v>646</v>
      </c>
      <c r="B560" s="737">
        <v>28000</v>
      </c>
      <c r="C560" s="737">
        <v>28000</v>
      </c>
      <c r="D560" s="737">
        <v>0</v>
      </c>
      <c r="E560" s="736" t="s">
        <v>606</v>
      </c>
      <c r="F560" s="738">
        <v>42522</v>
      </c>
      <c r="G560" s="556"/>
      <c r="H560" s="557"/>
      <c r="I560" s="557"/>
      <c r="J560" s="557"/>
      <c r="K560" s="557"/>
      <c r="L560" s="557"/>
      <c r="M560" s="557"/>
      <c r="N560" s="557"/>
    </row>
    <row r="561" spans="1:14" ht="18" customHeight="1">
      <c r="A561" s="736" t="s">
        <v>865</v>
      </c>
      <c r="B561" s="737">
        <v>768000</v>
      </c>
      <c r="C561" s="737">
        <v>488266.67</v>
      </c>
      <c r="D561" s="737">
        <v>279733.33</v>
      </c>
      <c r="E561" s="736" t="s">
        <v>606</v>
      </c>
      <c r="F561" s="738">
        <v>43069</v>
      </c>
      <c r="G561" s="556"/>
      <c r="H561" s="557"/>
      <c r="I561" s="557"/>
      <c r="J561" s="557"/>
      <c r="K561" s="557"/>
      <c r="L561" s="557"/>
      <c r="M561" s="557"/>
      <c r="N561" s="557"/>
    </row>
    <row r="562" spans="1:14" ht="18" customHeight="1">
      <c r="A562" s="736" t="s">
        <v>647</v>
      </c>
      <c r="B562" s="737">
        <v>6000</v>
      </c>
      <c r="C562" s="737">
        <v>6000</v>
      </c>
      <c r="D562" s="737">
        <v>0</v>
      </c>
      <c r="E562" s="736" t="s">
        <v>606</v>
      </c>
      <c r="F562" s="738">
        <v>42522</v>
      </c>
      <c r="G562" s="556"/>
      <c r="H562" s="557"/>
      <c r="I562" s="557"/>
      <c r="J562" s="557"/>
      <c r="K562" s="557"/>
      <c r="L562" s="557"/>
      <c r="M562" s="557"/>
      <c r="N562" s="557"/>
    </row>
    <row r="563" spans="1:14" ht="18" customHeight="1">
      <c r="A563" s="736" t="s">
        <v>647</v>
      </c>
      <c r="B563" s="737">
        <v>7000</v>
      </c>
      <c r="C563" s="737">
        <v>6583.33</v>
      </c>
      <c r="D563" s="737">
        <v>416.67</v>
      </c>
      <c r="E563" s="736" t="s">
        <v>606</v>
      </c>
      <c r="F563" s="738">
        <v>42522</v>
      </c>
      <c r="G563" s="556"/>
      <c r="H563" s="557"/>
      <c r="I563" s="557"/>
      <c r="J563" s="557"/>
      <c r="K563" s="557"/>
      <c r="L563" s="557"/>
      <c r="M563" s="557"/>
      <c r="N563" s="557"/>
    </row>
    <row r="564" spans="1:14" ht="18" customHeight="1">
      <c r="A564" s="736" t="s">
        <v>647</v>
      </c>
      <c r="B564" s="737">
        <v>7000</v>
      </c>
      <c r="C564" s="737">
        <v>7000</v>
      </c>
      <c r="D564" s="737">
        <v>0</v>
      </c>
      <c r="E564" s="736" t="s">
        <v>606</v>
      </c>
      <c r="F564" s="738">
        <v>42522</v>
      </c>
      <c r="G564" s="556"/>
      <c r="H564" s="557"/>
      <c r="I564" s="557"/>
      <c r="J564" s="557"/>
      <c r="K564" s="557"/>
      <c r="L564" s="557"/>
      <c r="M564" s="557"/>
      <c r="N564" s="557"/>
    </row>
    <row r="565" spans="1:14" ht="18" hidden="1" customHeight="1">
      <c r="A565" s="736" t="s">
        <v>767</v>
      </c>
      <c r="B565" s="737">
        <v>7000</v>
      </c>
      <c r="C565" s="737">
        <v>6583.33</v>
      </c>
      <c r="D565" s="737">
        <v>416.67</v>
      </c>
      <c r="E565" s="736" t="s">
        <v>606</v>
      </c>
      <c r="F565" s="738">
        <v>42522</v>
      </c>
      <c r="G565" s="559"/>
    </row>
    <row r="566" spans="1:14" ht="18" customHeight="1">
      <c r="A566" s="736" t="s">
        <v>648</v>
      </c>
      <c r="B566" s="737">
        <v>22500</v>
      </c>
      <c r="C566" s="737">
        <v>22500</v>
      </c>
      <c r="D566" s="737">
        <v>0</v>
      </c>
      <c r="E566" s="736" t="s">
        <v>606</v>
      </c>
      <c r="F566" s="738">
        <v>42522</v>
      </c>
      <c r="G566" s="556"/>
      <c r="H566" s="557"/>
      <c r="I566" s="557"/>
      <c r="J566" s="557"/>
      <c r="K566" s="557"/>
      <c r="L566" s="557"/>
      <c r="M566" s="557"/>
      <c r="N566" s="557"/>
    </row>
    <row r="567" spans="1:14" ht="18" customHeight="1">
      <c r="A567" s="736" t="s">
        <v>648</v>
      </c>
      <c r="B567" s="737">
        <v>7000</v>
      </c>
      <c r="C567" s="737">
        <v>7000</v>
      </c>
      <c r="D567" s="737">
        <v>0</v>
      </c>
      <c r="E567" s="736" t="s">
        <v>606</v>
      </c>
      <c r="F567" s="738">
        <v>42522</v>
      </c>
      <c r="G567" s="556"/>
      <c r="H567" s="557"/>
      <c r="I567" s="557"/>
      <c r="J567" s="557"/>
      <c r="K567" s="557"/>
      <c r="L567" s="557"/>
      <c r="M567" s="557"/>
      <c r="N567" s="557"/>
    </row>
    <row r="568" spans="1:14" ht="18" hidden="1" customHeight="1">
      <c r="A568" s="736" t="s">
        <v>648</v>
      </c>
      <c r="B568" s="737">
        <v>22500</v>
      </c>
      <c r="C568" s="737">
        <v>22500</v>
      </c>
      <c r="D568" s="737">
        <v>0</v>
      </c>
      <c r="E568" s="736" t="s">
        <v>606</v>
      </c>
      <c r="F568" s="738">
        <v>42522</v>
      </c>
      <c r="G568" s="559"/>
    </row>
    <row r="569" spans="1:14" ht="18" customHeight="1">
      <c r="A569" s="736" t="s">
        <v>648</v>
      </c>
      <c r="B569" s="737">
        <v>6000</v>
      </c>
      <c r="C569" s="737">
        <v>6000</v>
      </c>
      <c r="D569" s="737">
        <v>0</v>
      </c>
      <c r="E569" s="736" t="s">
        <v>606</v>
      </c>
      <c r="F569" s="738">
        <v>42522</v>
      </c>
      <c r="G569" s="556"/>
      <c r="H569" s="557"/>
      <c r="I569" s="557"/>
      <c r="J569" s="557"/>
      <c r="K569" s="557"/>
      <c r="L569" s="557"/>
      <c r="M569" s="557"/>
      <c r="N569" s="557"/>
    </row>
    <row r="570" spans="1:14" ht="18" customHeight="1">
      <c r="A570" s="736" t="s">
        <v>648</v>
      </c>
      <c r="B570" s="737">
        <v>6000</v>
      </c>
      <c r="C570" s="737">
        <v>5642.88</v>
      </c>
      <c r="D570" s="737">
        <v>357.12</v>
      </c>
      <c r="E570" s="736" t="s">
        <v>606</v>
      </c>
      <c r="F570" s="738">
        <v>42522</v>
      </c>
      <c r="G570" s="556"/>
      <c r="H570" s="557"/>
      <c r="I570" s="557"/>
      <c r="J570" s="557"/>
      <c r="K570" s="557"/>
      <c r="L570" s="557"/>
      <c r="M570" s="557"/>
      <c r="N570" s="557"/>
    </row>
    <row r="571" spans="1:14" ht="18" customHeight="1">
      <c r="A571" s="736" t="s">
        <v>648</v>
      </c>
      <c r="B571" s="737">
        <v>7000</v>
      </c>
      <c r="C571" s="737">
        <v>6583.33</v>
      </c>
      <c r="D571" s="737">
        <v>416.67</v>
      </c>
      <c r="E571" s="736" t="s">
        <v>606</v>
      </c>
      <c r="F571" s="738">
        <v>42522</v>
      </c>
      <c r="G571" s="556"/>
      <c r="H571" s="557"/>
      <c r="I571" s="557"/>
      <c r="J571" s="557"/>
      <c r="K571" s="557"/>
      <c r="L571" s="557"/>
      <c r="M571" s="557"/>
      <c r="N571" s="557"/>
    </row>
    <row r="572" spans="1:14" ht="18" hidden="1" customHeight="1">
      <c r="A572" s="736" t="s">
        <v>649</v>
      </c>
      <c r="B572" s="737">
        <v>22500</v>
      </c>
      <c r="C572" s="737">
        <v>22500</v>
      </c>
      <c r="D572" s="737">
        <v>0</v>
      </c>
      <c r="E572" s="736" t="s">
        <v>606</v>
      </c>
      <c r="F572" s="738">
        <v>42522</v>
      </c>
      <c r="G572" s="559"/>
    </row>
    <row r="573" spans="1:14" ht="18" customHeight="1">
      <c r="A573" s="736" t="s">
        <v>790</v>
      </c>
      <c r="B573" s="737">
        <v>22800</v>
      </c>
      <c r="C573" s="737">
        <v>21442.89</v>
      </c>
      <c r="D573" s="737">
        <v>1357.11</v>
      </c>
      <c r="E573" s="736" t="s">
        <v>606</v>
      </c>
      <c r="F573" s="738">
        <v>42522</v>
      </c>
      <c r="G573" s="556"/>
      <c r="H573" s="557"/>
      <c r="I573" s="557"/>
      <c r="J573" s="557"/>
      <c r="K573" s="557"/>
      <c r="L573" s="557"/>
      <c r="M573" s="557"/>
      <c r="N573" s="557"/>
    </row>
    <row r="574" spans="1:14" ht="18" customHeight="1">
      <c r="A574" s="736" t="s">
        <v>650</v>
      </c>
      <c r="B574" s="737">
        <v>17500</v>
      </c>
      <c r="C574" s="737">
        <v>17500</v>
      </c>
      <c r="D574" s="737">
        <v>0</v>
      </c>
      <c r="E574" s="736" t="s">
        <v>606</v>
      </c>
      <c r="F574" s="738">
        <v>42522</v>
      </c>
      <c r="G574" s="556"/>
      <c r="H574" s="557"/>
      <c r="I574" s="557"/>
      <c r="J574" s="557"/>
      <c r="K574" s="557"/>
      <c r="L574" s="557"/>
      <c r="M574" s="557"/>
      <c r="N574" s="557"/>
    </row>
    <row r="575" spans="1:14" ht="18" customHeight="1">
      <c r="A575" s="736" t="s">
        <v>651</v>
      </c>
      <c r="B575" s="737">
        <v>17500</v>
      </c>
      <c r="C575" s="737">
        <v>17500</v>
      </c>
      <c r="D575" s="737">
        <v>0</v>
      </c>
      <c r="E575" s="736" t="s">
        <v>606</v>
      </c>
      <c r="F575" s="738">
        <v>42522</v>
      </c>
      <c r="G575" s="556"/>
      <c r="H575" s="557"/>
      <c r="I575" s="557"/>
      <c r="J575" s="557"/>
      <c r="K575" s="557"/>
      <c r="L575" s="557"/>
      <c r="M575" s="557"/>
      <c r="N575" s="557"/>
    </row>
    <row r="576" spans="1:14" ht="18" customHeight="1">
      <c r="A576" s="736" t="s">
        <v>769</v>
      </c>
      <c r="B576" s="737">
        <v>7000</v>
      </c>
      <c r="C576" s="737">
        <v>6583.33</v>
      </c>
      <c r="D576" s="737">
        <v>416.67</v>
      </c>
      <c r="E576" s="736" t="s">
        <v>606</v>
      </c>
      <c r="F576" s="738">
        <v>42522</v>
      </c>
      <c r="G576" s="556"/>
      <c r="H576" s="557"/>
      <c r="I576" s="557"/>
      <c r="J576" s="557"/>
      <c r="K576" s="557"/>
      <c r="L576" s="557"/>
      <c r="M576" s="557"/>
      <c r="N576" s="557"/>
    </row>
    <row r="577" spans="1:14" ht="18" customHeight="1">
      <c r="A577" s="736" t="s">
        <v>811</v>
      </c>
      <c r="B577" s="737">
        <v>43680</v>
      </c>
      <c r="C577" s="737">
        <v>25446.45</v>
      </c>
      <c r="D577" s="737">
        <v>18233.55</v>
      </c>
      <c r="E577" s="736" t="s">
        <v>606</v>
      </c>
      <c r="F577" s="738">
        <v>43465</v>
      </c>
      <c r="G577" s="556"/>
      <c r="H577" s="557"/>
      <c r="I577" s="557"/>
      <c r="J577" s="557"/>
      <c r="K577" s="557"/>
      <c r="L577" s="557"/>
      <c r="M577" s="557"/>
      <c r="N577" s="557"/>
    </row>
    <row r="578" spans="1:14" ht="18" customHeight="1">
      <c r="A578" s="736" t="s">
        <v>811</v>
      </c>
      <c r="B578" s="737">
        <v>43680</v>
      </c>
      <c r="C578" s="737">
        <v>25446.44</v>
      </c>
      <c r="D578" s="737">
        <v>18233.560000000001</v>
      </c>
      <c r="E578" s="736" t="s">
        <v>606</v>
      </c>
      <c r="F578" s="738">
        <v>43465</v>
      </c>
      <c r="G578" s="556"/>
      <c r="H578" s="557"/>
      <c r="I578" s="557"/>
      <c r="J578" s="557"/>
      <c r="K578" s="557"/>
      <c r="L578" s="557"/>
      <c r="M578" s="557"/>
      <c r="N578" s="557"/>
    </row>
    <row r="579" spans="1:14" ht="18" customHeight="1">
      <c r="A579" s="736" t="s">
        <v>811</v>
      </c>
      <c r="B579" s="737">
        <v>43680</v>
      </c>
      <c r="C579" s="737">
        <v>25446.45</v>
      </c>
      <c r="D579" s="737">
        <v>18233.55</v>
      </c>
      <c r="E579" s="736" t="s">
        <v>606</v>
      </c>
      <c r="F579" s="738">
        <v>43465</v>
      </c>
      <c r="G579" s="556"/>
      <c r="H579" s="557"/>
      <c r="I579" s="557"/>
      <c r="J579" s="557"/>
      <c r="K579" s="557"/>
      <c r="L579" s="557"/>
      <c r="M579" s="557"/>
      <c r="N579" s="557"/>
    </row>
    <row r="580" spans="1:14" ht="18" customHeight="1">
      <c r="A580" s="736" t="s">
        <v>811</v>
      </c>
      <c r="B580" s="737">
        <v>43680</v>
      </c>
      <c r="C580" s="737">
        <v>25446.45</v>
      </c>
      <c r="D580" s="737">
        <v>18233.55</v>
      </c>
      <c r="E580" s="736" t="s">
        <v>606</v>
      </c>
      <c r="F580" s="738">
        <v>43465</v>
      </c>
      <c r="G580" s="556"/>
      <c r="H580" s="557"/>
      <c r="I580" s="557"/>
      <c r="J580" s="557"/>
      <c r="K580" s="557"/>
      <c r="L580" s="557"/>
      <c r="M580" s="557"/>
      <c r="N580" s="557"/>
    </row>
    <row r="581" spans="1:14" ht="18" customHeight="1">
      <c r="A581" s="736" t="s">
        <v>811</v>
      </c>
      <c r="B581" s="737">
        <v>43680</v>
      </c>
      <c r="C581" s="737">
        <v>25446.45</v>
      </c>
      <c r="D581" s="737">
        <v>18233.55</v>
      </c>
      <c r="E581" s="736" t="s">
        <v>606</v>
      </c>
      <c r="F581" s="738">
        <v>43465</v>
      </c>
      <c r="G581" s="556"/>
      <c r="H581" s="557"/>
      <c r="I581" s="557"/>
      <c r="J581" s="557"/>
      <c r="K581" s="557"/>
      <c r="L581" s="557"/>
      <c r="M581" s="557"/>
      <c r="N581" s="557"/>
    </row>
    <row r="582" spans="1:14" ht="18" customHeight="1">
      <c r="A582" s="736" t="s">
        <v>811</v>
      </c>
      <c r="B582" s="737">
        <v>43680</v>
      </c>
      <c r="C582" s="737">
        <v>25446.45</v>
      </c>
      <c r="D582" s="737">
        <v>18233.55</v>
      </c>
      <c r="E582" s="736" t="s">
        <v>606</v>
      </c>
      <c r="F582" s="738">
        <v>43465</v>
      </c>
      <c r="G582" s="556"/>
      <c r="H582" s="557"/>
      <c r="I582" s="557"/>
      <c r="J582" s="557"/>
      <c r="K582" s="557"/>
      <c r="L582" s="557"/>
      <c r="M582" s="557"/>
      <c r="N582" s="557"/>
    </row>
    <row r="583" spans="1:14" ht="24.75" customHeight="1">
      <c r="A583" s="736" t="s">
        <v>811</v>
      </c>
      <c r="B583" s="737">
        <v>43680</v>
      </c>
      <c r="C583" s="737">
        <v>25446.45</v>
      </c>
      <c r="D583" s="737">
        <v>18233.55</v>
      </c>
      <c r="E583" s="736" t="s">
        <v>606</v>
      </c>
      <c r="F583" s="738">
        <v>43465</v>
      </c>
      <c r="G583" s="556"/>
      <c r="H583" s="557"/>
      <c r="I583" s="557"/>
      <c r="J583" s="557"/>
      <c r="K583" s="557"/>
      <c r="L583" s="557"/>
      <c r="M583" s="557"/>
      <c r="N583" s="557"/>
    </row>
    <row r="584" spans="1:14" ht="18" customHeight="1">
      <c r="A584" s="736" t="s">
        <v>811</v>
      </c>
      <c r="B584" s="737">
        <v>43680</v>
      </c>
      <c r="C584" s="737">
        <v>25446.44</v>
      </c>
      <c r="D584" s="737">
        <v>18233.560000000001</v>
      </c>
      <c r="E584" s="736" t="s">
        <v>606</v>
      </c>
      <c r="F584" s="738">
        <v>43465</v>
      </c>
      <c r="G584" s="556"/>
      <c r="H584" s="557"/>
      <c r="I584" s="557"/>
      <c r="J584" s="557"/>
      <c r="K584" s="557"/>
      <c r="L584" s="557"/>
      <c r="M584" s="557"/>
      <c r="N584" s="557"/>
    </row>
    <row r="585" spans="1:14" ht="18" customHeight="1">
      <c r="A585" s="736" t="s">
        <v>811</v>
      </c>
      <c r="B585" s="737">
        <v>43680</v>
      </c>
      <c r="C585" s="737">
        <v>25446.46</v>
      </c>
      <c r="D585" s="737">
        <v>18233.54</v>
      </c>
      <c r="E585" s="736" t="s">
        <v>606</v>
      </c>
      <c r="F585" s="738">
        <v>43799</v>
      </c>
      <c r="G585" s="556"/>
      <c r="H585" s="557"/>
      <c r="I585" s="557"/>
      <c r="J585" s="557"/>
      <c r="K585" s="557"/>
      <c r="L585" s="557"/>
      <c r="M585" s="557"/>
      <c r="N585" s="557"/>
    </row>
    <row r="586" spans="1:14" ht="18" customHeight="1">
      <c r="A586" s="736" t="s">
        <v>811</v>
      </c>
      <c r="B586" s="737">
        <v>43680</v>
      </c>
      <c r="C586" s="737">
        <v>25446.45</v>
      </c>
      <c r="D586" s="737">
        <v>18233.55</v>
      </c>
      <c r="E586" s="736" t="s">
        <v>606</v>
      </c>
      <c r="F586" s="738">
        <v>43555</v>
      </c>
      <c r="G586" s="556"/>
      <c r="H586" s="557"/>
      <c r="I586" s="557"/>
      <c r="J586" s="557"/>
      <c r="K586" s="557"/>
      <c r="L586" s="557"/>
      <c r="M586" s="557"/>
      <c r="N586" s="557"/>
    </row>
    <row r="587" spans="1:14" ht="18" hidden="1" customHeight="1">
      <c r="A587" s="736" t="s">
        <v>770</v>
      </c>
      <c r="B587" s="737">
        <v>7000</v>
      </c>
      <c r="C587" s="737">
        <v>6583.33</v>
      </c>
      <c r="D587" s="737">
        <v>416.67</v>
      </c>
      <c r="E587" s="736" t="s">
        <v>606</v>
      </c>
      <c r="F587" s="738">
        <v>42522</v>
      </c>
      <c r="G587" s="559"/>
    </row>
    <row r="588" spans="1:14" ht="18" customHeight="1">
      <c r="A588" s="736" t="s">
        <v>771</v>
      </c>
      <c r="B588" s="737">
        <v>7000</v>
      </c>
      <c r="C588" s="737">
        <v>6583.33</v>
      </c>
      <c r="D588" s="737">
        <v>416.67</v>
      </c>
      <c r="E588" s="736" t="s">
        <v>606</v>
      </c>
      <c r="F588" s="738">
        <v>42522</v>
      </c>
      <c r="G588" s="556"/>
      <c r="H588" s="557"/>
      <c r="I588" s="557"/>
      <c r="J588" s="557"/>
      <c r="K588" s="557"/>
      <c r="L588" s="557"/>
      <c r="M588" s="557"/>
      <c r="N588" s="557"/>
    </row>
    <row r="589" spans="1:14" ht="18" hidden="1" customHeight="1">
      <c r="A589" s="736" t="s">
        <v>652</v>
      </c>
      <c r="B589" s="737">
        <v>7000</v>
      </c>
      <c r="C589" s="737">
        <v>7000</v>
      </c>
      <c r="D589" s="737">
        <v>0</v>
      </c>
      <c r="E589" s="736" t="s">
        <v>606</v>
      </c>
      <c r="F589" s="738">
        <v>42522</v>
      </c>
      <c r="G589" s="559"/>
    </row>
    <row r="590" spans="1:14" ht="18" customHeight="1">
      <c r="A590" s="736" t="s">
        <v>653</v>
      </c>
      <c r="B590" s="737">
        <v>11000</v>
      </c>
      <c r="C590" s="737">
        <v>11000</v>
      </c>
      <c r="D590" s="737">
        <v>0</v>
      </c>
      <c r="E590" s="736" t="s">
        <v>606</v>
      </c>
      <c r="F590" s="738">
        <v>42522</v>
      </c>
      <c r="G590" s="556"/>
      <c r="H590" s="557"/>
      <c r="I590" s="557"/>
      <c r="J590" s="557"/>
      <c r="K590" s="557"/>
      <c r="L590" s="557"/>
      <c r="M590" s="557"/>
      <c r="N590" s="557"/>
    </row>
    <row r="591" spans="1:14" ht="18" hidden="1" customHeight="1">
      <c r="A591" s="736" t="s">
        <v>653</v>
      </c>
      <c r="B591" s="737">
        <v>11000</v>
      </c>
      <c r="C591" s="737">
        <v>11000</v>
      </c>
      <c r="D591" s="737">
        <v>0</v>
      </c>
      <c r="E591" s="736" t="s">
        <v>606</v>
      </c>
      <c r="F591" s="738">
        <v>42522</v>
      </c>
      <c r="G591" s="559"/>
    </row>
    <row r="592" spans="1:14" ht="18" customHeight="1">
      <c r="A592" s="736" t="s">
        <v>653</v>
      </c>
      <c r="B592" s="737">
        <v>11000</v>
      </c>
      <c r="C592" s="737">
        <v>11000</v>
      </c>
      <c r="D592" s="737">
        <v>0</v>
      </c>
      <c r="E592" s="736" t="s">
        <v>606</v>
      </c>
      <c r="F592" s="738">
        <v>42522</v>
      </c>
      <c r="G592" s="556"/>
      <c r="H592" s="557"/>
      <c r="I592" s="557"/>
      <c r="J592" s="557"/>
      <c r="K592" s="557"/>
      <c r="L592" s="557"/>
      <c r="M592" s="557"/>
      <c r="N592" s="557"/>
    </row>
    <row r="593" spans="1:14" ht="18" hidden="1" customHeight="1">
      <c r="A593" s="736" t="s">
        <v>654</v>
      </c>
      <c r="B593" s="737">
        <v>11000</v>
      </c>
      <c r="C593" s="737">
        <v>11000</v>
      </c>
      <c r="D593" s="737">
        <v>0</v>
      </c>
      <c r="E593" s="736" t="s">
        <v>606</v>
      </c>
      <c r="F593" s="738">
        <v>42522</v>
      </c>
      <c r="G593" s="559"/>
    </row>
    <row r="594" spans="1:14" ht="18" customHeight="1">
      <c r="A594" s="736" t="s">
        <v>654</v>
      </c>
      <c r="B594" s="737">
        <v>11000</v>
      </c>
      <c r="C594" s="737">
        <v>11000</v>
      </c>
      <c r="D594" s="737">
        <v>0</v>
      </c>
      <c r="E594" s="736" t="s">
        <v>606</v>
      </c>
      <c r="F594" s="738">
        <v>42522</v>
      </c>
      <c r="G594" s="556"/>
      <c r="H594" s="557"/>
      <c r="I594" s="557"/>
      <c r="J594" s="557"/>
      <c r="K594" s="557"/>
      <c r="L594" s="557"/>
      <c r="M594" s="557"/>
      <c r="N594" s="557"/>
    </row>
    <row r="595" spans="1:14" ht="18" customHeight="1">
      <c r="A595" s="736" t="s">
        <v>654</v>
      </c>
      <c r="B595" s="737">
        <v>11000</v>
      </c>
      <c r="C595" s="737">
        <v>11000</v>
      </c>
      <c r="D595" s="737">
        <v>0</v>
      </c>
      <c r="E595" s="736" t="s">
        <v>606</v>
      </c>
      <c r="F595" s="738">
        <v>42522</v>
      </c>
      <c r="G595" s="556"/>
      <c r="H595" s="557"/>
      <c r="I595" s="557"/>
      <c r="J595" s="557"/>
      <c r="K595" s="557"/>
      <c r="L595" s="557"/>
      <c r="M595" s="557"/>
      <c r="N595" s="557"/>
    </row>
    <row r="596" spans="1:14" ht="18" customHeight="1">
      <c r="A596" s="736" t="s">
        <v>654</v>
      </c>
      <c r="B596" s="737">
        <v>11000</v>
      </c>
      <c r="C596" s="737">
        <v>11000</v>
      </c>
      <c r="D596" s="737">
        <v>0</v>
      </c>
      <c r="E596" s="736" t="s">
        <v>606</v>
      </c>
      <c r="F596" s="738">
        <v>42522</v>
      </c>
      <c r="G596" s="556"/>
      <c r="H596" s="557"/>
      <c r="I596" s="557"/>
      <c r="J596" s="557"/>
      <c r="K596" s="557"/>
      <c r="L596" s="557"/>
      <c r="M596" s="557"/>
      <c r="N596" s="557"/>
    </row>
    <row r="597" spans="1:14" ht="24.75" customHeight="1">
      <c r="A597" s="736" t="s">
        <v>654</v>
      </c>
      <c r="B597" s="737">
        <v>11000</v>
      </c>
      <c r="C597" s="737">
        <v>11000</v>
      </c>
      <c r="D597" s="737">
        <v>0</v>
      </c>
      <c r="E597" s="736" t="s">
        <v>606</v>
      </c>
      <c r="F597" s="738">
        <v>42522</v>
      </c>
      <c r="G597" s="556"/>
      <c r="H597" s="557"/>
      <c r="I597" s="557"/>
      <c r="J597" s="557"/>
      <c r="K597" s="557"/>
      <c r="L597" s="557"/>
      <c r="M597" s="557"/>
      <c r="N597" s="557"/>
    </row>
    <row r="598" spans="1:14" ht="18" customHeight="1">
      <c r="A598" s="736" t="s">
        <v>655</v>
      </c>
      <c r="B598" s="737">
        <v>21000</v>
      </c>
      <c r="C598" s="737">
        <v>21000</v>
      </c>
      <c r="D598" s="737">
        <v>0</v>
      </c>
      <c r="E598" s="736" t="s">
        <v>606</v>
      </c>
      <c r="F598" s="738">
        <v>42522</v>
      </c>
      <c r="G598" s="556"/>
      <c r="H598" s="557"/>
      <c r="I598" s="557"/>
      <c r="J598" s="557"/>
      <c r="K598" s="557"/>
      <c r="L598" s="557"/>
      <c r="M598" s="557"/>
      <c r="N598" s="557"/>
    </row>
    <row r="599" spans="1:14" ht="18" customHeight="1">
      <c r="A599" s="736" t="s">
        <v>656</v>
      </c>
      <c r="B599" s="737">
        <v>21000</v>
      </c>
      <c r="C599" s="737">
        <v>21000</v>
      </c>
      <c r="D599" s="737">
        <v>0</v>
      </c>
      <c r="E599" s="736" t="s">
        <v>606</v>
      </c>
      <c r="F599" s="738">
        <v>42522</v>
      </c>
      <c r="G599" s="556"/>
      <c r="H599" s="557"/>
      <c r="I599" s="557"/>
      <c r="J599" s="557"/>
      <c r="K599" s="557"/>
      <c r="L599" s="557"/>
      <c r="M599" s="557"/>
      <c r="N599" s="557"/>
    </row>
    <row r="600" spans="1:14" ht="18" customHeight="1">
      <c r="A600" s="736" t="s">
        <v>657</v>
      </c>
      <c r="B600" s="737">
        <v>12600</v>
      </c>
      <c r="C600" s="737">
        <v>0</v>
      </c>
      <c r="D600" s="737">
        <v>12600</v>
      </c>
      <c r="E600" s="736" t="s">
        <v>606</v>
      </c>
      <c r="F600" s="738">
        <v>44104</v>
      </c>
      <c r="G600" s="556"/>
      <c r="H600" s="557"/>
      <c r="I600" s="557"/>
      <c r="J600" s="557"/>
      <c r="K600" s="557"/>
      <c r="L600" s="557"/>
      <c r="M600" s="557"/>
      <c r="N600" s="557"/>
    </row>
    <row r="601" spans="1:14" ht="18" customHeight="1">
      <c r="A601" s="736" t="s">
        <v>657</v>
      </c>
      <c r="B601" s="737">
        <v>12600</v>
      </c>
      <c r="C601" s="737">
        <v>0</v>
      </c>
      <c r="D601" s="737">
        <v>12600</v>
      </c>
      <c r="E601" s="736" t="s">
        <v>606</v>
      </c>
      <c r="F601" s="738">
        <v>44104</v>
      </c>
      <c r="G601" s="556"/>
      <c r="H601" s="557"/>
      <c r="I601" s="557"/>
      <c r="J601" s="557"/>
      <c r="K601" s="557"/>
      <c r="L601" s="557"/>
      <c r="M601" s="557"/>
      <c r="N601" s="557"/>
    </row>
    <row r="602" spans="1:14" ht="18" customHeight="1">
      <c r="A602" s="736" t="s">
        <v>657</v>
      </c>
      <c r="B602" s="737">
        <v>13000</v>
      </c>
      <c r="C602" s="737">
        <v>13000</v>
      </c>
      <c r="D602" s="737">
        <v>0</v>
      </c>
      <c r="E602" s="736" t="s">
        <v>606</v>
      </c>
      <c r="F602" s="738">
        <v>42522</v>
      </c>
      <c r="G602" s="556"/>
      <c r="H602" s="557"/>
      <c r="I602" s="557"/>
      <c r="J602" s="557"/>
      <c r="K602" s="557"/>
      <c r="L602" s="557"/>
      <c r="M602" s="557"/>
      <c r="N602" s="557"/>
    </row>
    <row r="603" spans="1:14" ht="18" customHeight="1">
      <c r="A603" s="736" t="s">
        <v>657</v>
      </c>
      <c r="B603" s="737">
        <v>11000</v>
      </c>
      <c r="C603" s="737">
        <v>11000</v>
      </c>
      <c r="D603" s="737">
        <v>0</v>
      </c>
      <c r="E603" s="736" t="s">
        <v>606</v>
      </c>
      <c r="F603" s="738">
        <v>42522</v>
      </c>
      <c r="G603" s="556"/>
      <c r="H603" s="557"/>
      <c r="I603" s="557"/>
      <c r="J603" s="557"/>
      <c r="K603" s="557"/>
      <c r="L603" s="557"/>
      <c r="M603" s="557"/>
      <c r="N603" s="557"/>
    </row>
    <row r="604" spans="1:14" ht="18" customHeight="1">
      <c r="A604" s="736" t="s">
        <v>657</v>
      </c>
      <c r="B604" s="737">
        <v>128500</v>
      </c>
      <c r="C604" s="737">
        <v>128500</v>
      </c>
      <c r="D604" s="737">
        <v>0</v>
      </c>
      <c r="E604" s="736" t="s">
        <v>606</v>
      </c>
      <c r="F604" s="738">
        <v>42522</v>
      </c>
      <c r="G604" s="556"/>
      <c r="H604" s="557"/>
      <c r="I604" s="557"/>
      <c r="J604" s="557"/>
      <c r="K604" s="557"/>
      <c r="L604" s="557"/>
      <c r="M604" s="557"/>
      <c r="N604" s="557"/>
    </row>
    <row r="605" spans="1:14" ht="18" customHeight="1">
      <c r="A605" s="736" t="s">
        <v>658</v>
      </c>
      <c r="B605" s="737">
        <v>190000</v>
      </c>
      <c r="C605" s="737">
        <v>190000</v>
      </c>
      <c r="D605" s="737">
        <v>0</v>
      </c>
      <c r="E605" s="736" t="s">
        <v>606</v>
      </c>
      <c r="F605" s="738">
        <v>42522</v>
      </c>
      <c r="G605" s="556"/>
      <c r="H605" s="557"/>
      <c r="I605" s="557"/>
      <c r="J605" s="557"/>
      <c r="K605" s="557"/>
      <c r="L605" s="557"/>
      <c r="M605" s="557"/>
      <c r="N605" s="557"/>
    </row>
    <row r="606" spans="1:14" ht="18" customHeight="1">
      <c r="A606" s="736" t="s">
        <v>659</v>
      </c>
      <c r="B606" s="737">
        <v>516700</v>
      </c>
      <c r="C606" s="737">
        <v>340160.83</v>
      </c>
      <c r="D606" s="737">
        <v>176539.17</v>
      </c>
      <c r="E606" s="736" t="s">
        <v>606</v>
      </c>
      <c r="F606" s="738">
        <v>42522</v>
      </c>
      <c r="G606" s="556"/>
      <c r="H606" s="557"/>
      <c r="I606" s="557"/>
      <c r="J606" s="557"/>
      <c r="K606" s="557"/>
      <c r="L606" s="557"/>
      <c r="M606" s="557"/>
      <c r="N606" s="557"/>
    </row>
    <row r="607" spans="1:14" ht="18" customHeight="1">
      <c r="A607" s="736" t="s">
        <v>659</v>
      </c>
      <c r="B607" s="737">
        <v>23500</v>
      </c>
      <c r="C607" s="737">
        <v>23500</v>
      </c>
      <c r="D607" s="737">
        <v>0</v>
      </c>
      <c r="E607" s="736" t="s">
        <v>606</v>
      </c>
      <c r="F607" s="738">
        <v>42522</v>
      </c>
      <c r="G607" s="556"/>
      <c r="H607" s="557"/>
      <c r="I607" s="557"/>
      <c r="J607" s="557"/>
      <c r="K607" s="557"/>
      <c r="L607" s="557"/>
      <c r="M607" s="557"/>
      <c r="N607" s="557"/>
    </row>
    <row r="608" spans="1:14" ht="18" customHeight="1">
      <c r="A608" s="736" t="s">
        <v>659</v>
      </c>
      <c r="B608" s="737">
        <v>27000</v>
      </c>
      <c r="C608" s="737">
        <v>27000</v>
      </c>
      <c r="D608" s="737">
        <v>0</v>
      </c>
      <c r="E608" s="736" t="s">
        <v>606</v>
      </c>
      <c r="F608" s="738">
        <v>42522</v>
      </c>
      <c r="G608" s="556"/>
      <c r="H608" s="557"/>
      <c r="I608" s="557"/>
      <c r="J608" s="557"/>
      <c r="K608" s="557"/>
      <c r="L608" s="557"/>
      <c r="M608" s="557"/>
      <c r="N608" s="557"/>
    </row>
    <row r="609" spans="1:14" ht="18" customHeight="1">
      <c r="A609" s="736" t="s">
        <v>875</v>
      </c>
      <c r="B609" s="737">
        <v>4698000</v>
      </c>
      <c r="C609" s="737">
        <v>3866062.5</v>
      </c>
      <c r="D609" s="737">
        <v>831937.5</v>
      </c>
      <c r="E609" s="736" t="s">
        <v>606</v>
      </c>
      <c r="F609" s="738">
        <v>42522</v>
      </c>
      <c r="G609" s="556"/>
      <c r="H609" s="557"/>
      <c r="I609" s="557"/>
      <c r="J609" s="557"/>
      <c r="K609" s="557"/>
      <c r="L609" s="557"/>
      <c r="M609" s="557"/>
      <c r="N609" s="557"/>
    </row>
    <row r="610" spans="1:14" ht="18" customHeight="1">
      <c r="A610" s="736" t="s">
        <v>660</v>
      </c>
      <c r="B610" s="737">
        <v>110000</v>
      </c>
      <c r="C610" s="737">
        <v>110000</v>
      </c>
      <c r="D610" s="737">
        <v>0</v>
      </c>
      <c r="E610" s="736" t="s">
        <v>606</v>
      </c>
      <c r="F610" s="738">
        <v>42522</v>
      </c>
      <c r="G610" s="556"/>
      <c r="H610" s="557"/>
      <c r="I610" s="557"/>
      <c r="J610" s="557"/>
      <c r="K610" s="557"/>
      <c r="L610" s="557"/>
      <c r="M610" s="557"/>
      <c r="N610" s="557"/>
    </row>
    <row r="611" spans="1:14" ht="18" hidden="1" customHeight="1">
      <c r="A611" s="736" t="s">
        <v>661</v>
      </c>
      <c r="B611" s="737">
        <v>110000</v>
      </c>
      <c r="C611" s="737">
        <v>110000</v>
      </c>
      <c r="D611" s="737">
        <v>0</v>
      </c>
      <c r="E611" s="736" t="s">
        <v>606</v>
      </c>
      <c r="F611" s="738">
        <v>42522</v>
      </c>
      <c r="G611" s="559"/>
    </row>
    <row r="612" spans="1:14" ht="18" hidden="1" customHeight="1">
      <c r="A612" s="736" t="s">
        <v>808</v>
      </c>
      <c r="B612" s="737">
        <v>38000</v>
      </c>
      <c r="C612" s="737">
        <v>26705.05</v>
      </c>
      <c r="D612" s="737">
        <v>11294.95</v>
      </c>
      <c r="E612" s="736" t="s">
        <v>606</v>
      </c>
      <c r="F612" s="738">
        <v>43131</v>
      </c>
      <c r="G612" s="559"/>
    </row>
    <row r="613" spans="1:14" ht="18" customHeight="1">
      <c r="A613" s="736" t="s">
        <v>813</v>
      </c>
      <c r="B613" s="737">
        <v>30000</v>
      </c>
      <c r="C613" s="737">
        <v>0</v>
      </c>
      <c r="D613" s="737">
        <v>30000</v>
      </c>
      <c r="E613" s="736" t="s">
        <v>606</v>
      </c>
      <c r="F613" s="738">
        <v>44104</v>
      </c>
      <c r="G613" s="556"/>
      <c r="H613" s="557"/>
      <c r="I613" s="557"/>
      <c r="J613" s="557"/>
      <c r="K613" s="557"/>
      <c r="L613" s="557"/>
      <c r="M613" s="557"/>
      <c r="N613" s="557"/>
    </row>
    <row r="614" spans="1:14" ht="18" hidden="1" customHeight="1">
      <c r="A614" s="736" t="s">
        <v>662</v>
      </c>
      <c r="B614" s="737">
        <v>30000</v>
      </c>
      <c r="C614" s="737">
        <v>30000</v>
      </c>
      <c r="D614" s="737">
        <v>0</v>
      </c>
      <c r="E614" s="736" t="s">
        <v>606</v>
      </c>
      <c r="F614" s="738">
        <v>42522</v>
      </c>
      <c r="G614" s="559"/>
    </row>
    <row r="615" spans="1:14" ht="18" hidden="1" customHeight="1">
      <c r="A615" s="736" t="s">
        <v>663</v>
      </c>
      <c r="B615" s="737">
        <v>35000</v>
      </c>
      <c r="C615" s="737">
        <v>35000</v>
      </c>
      <c r="D615" s="737">
        <v>0</v>
      </c>
      <c r="E615" s="736" t="s">
        <v>606</v>
      </c>
      <c r="F615" s="738">
        <v>42522</v>
      </c>
      <c r="G615" s="559"/>
    </row>
    <row r="616" spans="1:14" ht="18" hidden="1" customHeight="1">
      <c r="A616" s="736" t="s">
        <v>663</v>
      </c>
      <c r="B616" s="737">
        <v>35000</v>
      </c>
      <c r="C616" s="737">
        <v>35000</v>
      </c>
      <c r="D616" s="737">
        <v>0</v>
      </c>
      <c r="E616" s="736" t="s">
        <v>606</v>
      </c>
      <c r="F616" s="738">
        <v>42522</v>
      </c>
      <c r="G616" s="559"/>
    </row>
    <row r="617" spans="1:14" ht="18" customHeight="1">
      <c r="A617" s="736" t="s">
        <v>663</v>
      </c>
      <c r="B617" s="737">
        <v>35000</v>
      </c>
      <c r="C617" s="737">
        <v>35000</v>
      </c>
      <c r="D617" s="737">
        <v>0</v>
      </c>
      <c r="E617" s="736" t="s">
        <v>606</v>
      </c>
      <c r="F617" s="738">
        <v>42522</v>
      </c>
      <c r="G617" s="556"/>
      <c r="H617" s="557"/>
      <c r="I617" s="557"/>
      <c r="J617" s="557"/>
      <c r="K617" s="557"/>
      <c r="L617" s="557"/>
      <c r="M617" s="557"/>
      <c r="N617" s="557"/>
    </row>
    <row r="618" spans="1:14" ht="18" customHeight="1">
      <c r="A618" s="736" t="s">
        <v>841</v>
      </c>
      <c r="B618" s="737">
        <v>326250</v>
      </c>
      <c r="C618" s="737">
        <v>306830.38</v>
      </c>
      <c r="D618" s="737">
        <v>19419.62</v>
      </c>
      <c r="E618" s="736" t="s">
        <v>606</v>
      </c>
      <c r="F618" s="738">
        <v>42522</v>
      </c>
      <c r="G618" s="556"/>
      <c r="H618" s="557"/>
      <c r="I618" s="557"/>
      <c r="J618" s="557"/>
      <c r="K618" s="557"/>
      <c r="L618" s="557"/>
      <c r="M618" s="557"/>
      <c r="N618" s="557"/>
    </row>
    <row r="619" spans="1:14" ht="18" customHeight="1">
      <c r="A619" s="736" t="s">
        <v>795</v>
      </c>
      <c r="B619" s="737">
        <v>117000</v>
      </c>
      <c r="C619" s="737">
        <v>117000</v>
      </c>
      <c r="D619" s="737">
        <v>0</v>
      </c>
      <c r="E619" s="736" t="s">
        <v>606</v>
      </c>
      <c r="F619" s="738">
        <v>42522</v>
      </c>
      <c r="G619" s="556"/>
      <c r="H619" s="557"/>
      <c r="I619" s="557"/>
      <c r="J619" s="557"/>
      <c r="K619" s="557"/>
      <c r="L619" s="557"/>
      <c r="M619" s="557"/>
      <c r="N619" s="557"/>
    </row>
    <row r="620" spans="1:14" ht="18" customHeight="1">
      <c r="A620" s="736" t="s">
        <v>787</v>
      </c>
      <c r="B620" s="737">
        <v>85000</v>
      </c>
      <c r="C620" s="737">
        <v>85000</v>
      </c>
      <c r="D620" s="737">
        <v>0</v>
      </c>
      <c r="E620" s="736" t="s">
        <v>606</v>
      </c>
      <c r="F620" s="738">
        <v>42522</v>
      </c>
      <c r="G620" s="556"/>
      <c r="H620" s="557"/>
      <c r="I620" s="557"/>
      <c r="J620" s="557"/>
      <c r="K620" s="557"/>
      <c r="L620" s="557"/>
      <c r="M620" s="557"/>
      <c r="N620" s="557"/>
    </row>
    <row r="621" spans="1:14" ht="18" hidden="1" customHeight="1">
      <c r="A621" s="736" t="s">
        <v>786</v>
      </c>
      <c r="B621" s="737">
        <v>83500</v>
      </c>
      <c r="C621" s="737">
        <v>83500</v>
      </c>
      <c r="D621" s="737">
        <v>0</v>
      </c>
      <c r="E621" s="736" t="s">
        <v>606</v>
      </c>
      <c r="F621" s="738">
        <v>42522</v>
      </c>
      <c r="G621" s="559"/>
    </row>
    <row r="622" spans="1:14" ht="18" customHeight="1">
      <c r="A622" s="736" t="s">
        <v>664</v>
      </c>
      <c r="B622" s="737">
        <v>85000</v>
      </c>
      <c r="C622" s="737">
        <v>85000</v>
      </c>
      <c r="D622" s="737">
        <v>0</v>
      </c>
      <c r="E622" s="736" t="s">
        <v>606</v>
      </c>
      <c r="F622" s="738">
        <v>42522</v>
      </c>
      <c r="G622" s="556"/>
      <c r="H622" s="557"/>
      <c r="I622" s="557"/>
      <c r="J622" s="557"/>
      <c r="K622" s="557"/>
      <c r="L622" s="557"/>
      <c r="M622" s="557"/>
      <c r="N622" s="557"/>
    </row>
    <row r="623" spans="1:14" ht="18" customHeight="1">
      <c r="A623" s="736" t="s">
        <v>664</v>
      </c>
      <c r="B623" s="737">
        <v>27000</v>
      </c>
      <c r="C623" s="737">
        <v>27000</v>
      </c>
      <c r="D623" s="737">
        <v>0</v>
      </c>
      <c r="E623" s="736" t="s">
        <v>606</v>
      </c>
      <c r="F623" s="738">
        <v>42522</v>
      </c>
      <c r="G623" s="556"/>
      <c r="H623" s="557"/>
      <c r="I623" s="557"/>
      <c r="J623" s="557"/>
      <c r="K623" s="557"/>
      <c r="L623" s="557"/>
      <c r="M623" s="557"/>
      <c r="N623" s="557"/>
    </row>
    <row r="624" spans="1:14" ht="18" hidden="1" customHeight="1">
      <c r="A624" s="736" t="s">
        <v>664</v>
      </c>
      <c r="B624" s="737">
        <v>85000</v>
      </c>
      <c r="C624" s="737">
        <v>85000</v>
      </c>
      <c r="D624" s="737">
        <v>0</v>
      </c>
      <c r="E624" s="736" t="s">
        <v>606</v>
      </c>
      <c r="F624" s="738">
        <v>42522</v>
      </c>
      <c r="G624" s="559"/>
    </row>
    <row r="625" spans="1:14" ht="18" hidden="1" customHeight="1">
      <c r="A625" s="736" t="s">
        <v>664</v>
      </c>
      <c r="B625" s="737">
        <v>88500</v>
      </c>
      <c r="C625" s="737">
        <v>88500</v>
      </c>
      <c r="D625" s="737">
        <v>0</v>
      </c>
      <c r="E625" s="736" t="s">
        <v>606</v>
      </c>
      <c r="F625" s="738">
        <v>42522</v>
      </c>
      <c r="G625" s="559"/>
    </row>
    <row r="626" spans="1:14" ht="18" hidden="1" customHeight="1">
      <c r="A626" s="736" t="s">
        <v>664</v>
      </c>
      <c r="B626" s="737">
        <v>85000</v>
      </c>
      <c r="C626" s="737">
        <v>85000</v>
      </c>
      <c r="D626" s="737">
        <v>0</v>
      </c>
      <c r="E626" s="736" t="s">
        <v>606</v>
      </c>
      <c r="F626" s="738">
        <v>42522</v>
      </c>
      <c r="G626" s="559"/>
    </row>
    <row r="627" spans="1:14" ht="18" customHeight="1">
      <c r="A627" s="736" t="s">
        <v>664</v>
      </c>
      <c r="B627" s="737">
        <v>85000</v>
      </c>
      <c r="C627" s="737">
        <v>85000</v>
      </c>
      <c r="D627" s="737">
        <v>0</v>
      </c>
      <c r="E627" s="736" t="s">
        <v>606</v>
      </c>
      <c r="F627" s="738">
        <v>42522</v>
      </c>
      <c r="G627" s="556"/>
      <c r="H627" s="557"/>
      <c r="I627" s="557"/>
      <c r="J627" s="557"/>
      <c r="K627" s="557"/>
      <c r="L627" s="557"/>
      <c r="M627" s="557"/>
      <c r="N627" s="557"/>
    </row>
    <row r="628" spans="1:14" ht="24.75" customHeight="1">
      <c r="A628" s="736" t="s">
        <v>664</v>
      </c>
      <c r="B628" s="737">
        <v>85000</v>
      </c>
      <c r="C628" s="737">
        <v>85000</v>
      </c>
      <c r="D628" s="737">
        <v>0</v>
      </c>
      <c r="E628" s="736" t="s">
        <v>606</v>
      </c>
      <c r="F628" s="738">
        <v>42522</v>
      </c>
      <c r="G628" s="556"/>
      <c r="H628" s="557"/>
      <c r="I628" s="557"/>
      <c r="J628" s="557"/>
      <c r="K628" s="557"/>
      <c r="L628" s="557"/>
      <c r="M628" s="557"/>
      <c r="N628" s="557"/>
    </row>
    <row r="629" spans="1:14" ht="24.75" customHeight="1">
      <c r="A629" s="736" t="s">
        <v>664</v>
      </c>
      <c r="B629" s="737">
        <v>85000</v>
      </c>
      <c r="C629" s="737">
        <v>85000</v>
      </c>
      <c r="D629" s="737">
        <v>0</v>
      </c>
      <c r="E629" s="736" t="s">
        <v>606</v>
      </c>
      <c r="F629" s="738">
        <v>42522</v>
      </c>
      <c r="G629" s="556"/>
      <c r="H629" s="557"/>
      <c r="I629" s="557"/>
      <c r="J629" s="557"/>
      <c r="K629" s="557"/>
      <c r="L629" s="557"/>
      <c r="M629" s="557"/>
      <c r="N629" s="557"/>
    </row>
    <row r="630" spans="1:14" ht="18" customHeight="1">
      <c r="A630" s="736" t="s">
        <v>664</v>
      </c>
      <c r="B630" s="737">
        <v>82000</v>
      </c>
      <c r="C630" s="737">
        <v>82000</v>
      </c>
      <c r="D630" s="737">
        <v>0</v>
      </c>
      <c r="E630" s="736" t="s">
        <v>606</v>
      </c>
      <c r="F630" s="738">
        <v>42522</v>
      </c>
      <c r="G630" s="556"/>
      <c r="H630" s="557"/>
      <c r="I630" s="557"/>
      <c r="J630" s="557"/>
      <c r="K630" s="557"/>
      <c r="L630" s="557"/>
      <c r="M630" s="557"/>
      <c r="N630" s="557"/>
    </row>
    <row r="631" spans="1:14" ht="18" hidden="1" customHeight="1">
      <c r="A631" s="736" t="s">
        <v>664</v>
      </c>
      <c r="B631" s="737">
        <v>85000</v>
      </c>
      <c r="C631" s="737">
        <v>85000</v>
      </c>
      <c r="D631" s="737">
        <v>0</v>
      </c>
      <c r="E631" s="736" t="s">
        <v>606</v>
      </c>
      <c r="F631" s="738">
        <v>42522</v>
      </c>
      <c r="G631" s="559"/>
    </row>
    <row r="632" spans="1:14" ht="18" hidden="1" customHeight="1">
      <c r="A632" s="736" t="s">
        <v>664</v>
      </c>
      <c r="B632" s="737">
        <v>33500</v>
      </c>
      <c r="C632" s="737">
        <v>33500</v>
      </c>
      <c r="D632" s="737">
        <v>0</v>
      </c>
      <c r="E632" s="736" t="s">
        <v>606</v>
      </c>
      <c r="F632" s="738">
        <v>42522</v>
      </c>
      <c r="G632" s="559"/>
    </row>
    <row r="633" spans="1:14" ht="18" customHeight="1">
      <c r="A633" s="736" t="s">
        <v>665</v>
      </c>
      <c r="B633" s="737">
        <v>85000</v>
      </c>
      <c r="C633" s="737">
        <v>85000</v>
      </c>
      <c r="D633" s="737">
        <v>0</v>
      </c>
      <c r="E633" s="736" t="s">
        <v>606</v>
      </c>
      <c r="F633" s="738">
        <v>42522</v>
      </c>
      <c r="G633" s="556"/>
      <c r="H633" s="557"/>
      <c r="I633" s="557"/>
      <c r="J633" s="557"/>
      <c r="K633" s="557"/>
      <c r="L633" s="557"/>
      <c r="M633" s="557"/>
      <c r="N633" s="557"/>
    </row>
    <row r="634" spans="1:14" ht="18" customHeight="1">
      <c r="A634" s="736" t="s">
        <v>666</v>
      </c>
      <c r="B634" s="737">
        <v>185000</v>
      </c>
      <c r="C634" s="737">
        <v>185000</v>
      </c>
      <c r="D634" s="737">
        <v>0</v>
      </c>
      <c r="E634" s="736" t="s">
        <v>606</v>
      </c>
      <c r="F634" s="738">
        <v>42522</v>
      </c>
      <c r="G634" s="556"/>
      <c r="H634" s="557"/>
      <c r="I634" s="557"/>
      <c r="J634" s="557"/>
      <c r="K634" s="557"/>
      <c r="L634" s="557"/>
      <c r="M634" s="557"/>
      <c r="N634" s="557"/>
    </row>
    <row r="635" spans="1:14" ht="18" customHeight="1">
      <c r="A635" s="736" t="s">
        <v>666</v>
      </c>
      <c r="B635" s="737">
        <v>185000</v>
      </c>
      <c r="C635" s="737">
        <v>185000</v>
      </c>
      <c r="D635" s="737">
        <v>0</v>
      </c>
      <c r="E635" s="736" t="s">
        <v>606</v>
      </c>
      <c r="F635" s="738">
        <v>42522</v>
      </c>
      <c r="G635" s="556"/>
      <c r="H635" s="557"/>
      <c r="I635" s="557"/>
      <c r="J635" s="557"/>
      <c r="K635" s="557"/>
      <c r="L635" s="557"/>
      <c r="M635" s="557"/>
      <c r="N635" s="557"/>
    </row>
    <row r="636" spans="1:14" ht="18" customHeight="1">
      <c r="A636" s="736" t="s">
        <v>666</v>
      </c>
      <c r="B636" s="737">
        <v>185000</v>
      </c>
      <c r="C636" s="737">
        <v>185000</v>
      </c>
      <c r="D636" s="737">
        <v>0</v>
      </c>
      <c r="E636" s="736" t="s">
        <v>606</v>
      </c>
      <c r="F636" s="738">
        <v>42522</v>
      </c>
      <c r="G636" s="556"/>
      <c r="H636" s="557"/>
      <c r="I636" s="557"/>
      <c r="J636" s="557"/>
      <c r="K636" s="557"/>
      <c r="L636" s="557"/>
      <c r="M636" s="557"/>
      <c r="N636" s="557"/>
    </row>
    <row r="637" spans="1:14" ht="18" hidden="1" customHeight="1">
      <c r="A637" s="736" t="s">
        <v>666</v>
      </c>
      <c r="B637" s="737">
        <v>185000</v>
      </c>
      <c r="C637" s="737">
        <v>185000</v>
      </c>
      <c r="D637" s="737">
        <v>0</v>
      </c>
      <c r="E637" s="736" t="s">
        <v>606</v>
      </c>
      <c r="F637" s="738">
        <v>42522</v>
      </c>
      <c r="G637" s="559"/>
    </row>
    <row r="638" spans="1:14" ht="24.75" hidden="1" customHeight="1">
      <c r="A638" s="736" t="s">
        <v>666</v>
      </c>
      <c r="B638" s="737">
        <v>185000</v>
      </c>
      <c r="C638" s="737">
        <v>185000</v>
      </c>
      <c r="D638" s="737">
        <v>0</v>
      </c>
      <c r="E638" s="736" t="s">
        <v>606</v>
      </c>
      <c r="F638" s="738">
        <v>42522</v>
      </c>
      <c r="G638" s="559"/>
    </row>
    <row r="639" spans="1:14" ht="18" hidden="1" customHeight="1">
      <c r="A639" s="736" t="s">
        <v>666</v>
      </c>
      <c r="B639" s="737">
        <v>185000</v>
      </c>
      <c r="C639" s="737">
        <v>185000</v>
      </c>
      <c r="D639" s="737">
        <v>0</v>
      </c>
      <c r="E639" s="736" t="s">
        <v>606</v>
      </c>
      <c r="F639" s="738">
        <v>42522</v>
      </c>
      <c r="G639" s="559"/>
    </row>
    <row r="640" spans="1:14" ht="18" hidden="1" customHeight="1">
      <c r="A640" s="736" t="s">
        <v>666</v>
      </c>
      <c r="B640" s="737">
        <v>185000</v>
      </c>
      <c r="C640" s="737">
        <v>185000</v>
      </c>
      <c r="D640" s="737">
        <v>0</v>
      </c>
      <c r="E640" s="736" t="s">
        <v>606</v>
      </c>
      <c r="F640" s="738">
        <v>42522</v>
      </c>
      <c r="G640" s="559"/>
    </row>
    <row r="641" spans="1:14" ht="18" hidden="1" customHeight="1">
      <c r="A641" s="736" t="s">
        <v>666</v>
      </c>
      <c r="B641" s="737">
        <v>185000</v>
      </c>
      <c r="C641" s="737">
        <v>185000</v>
      </c>
      <c r="D641" s="737">
        <v>0</v>
      </c>
      <c r="E641" s="736" t="s">
        <v>606</v>
      </c>
      <c r="F641" s="738">
        <v>42522</v>
      </c>
      <c r="G641" s="559"/>
    </row>
    <row r="642" spans="1:14" ht="18" hidden="1" customHeight="1">
      <c r="A642" s="736" t="s">
        <v>666</v>
      </c>
      <c r="B642" s="737">
        <v>185000</v>
      </c>
      <c r="C642" s="737">
        <v>185000</v>
      </c>
      <c r="D642" s="737">
        <v>0</v>
      </c>
      <c r="E642" s="736" t="s">
        <v>606</v>
      </c>
      <c r="F642" s="738">
        <v>42522</v>
      </c>
      <c r="G642" s="559"/>
    </row>
    <row r="643" spans="1:14" ht="18" hidden="1" customHeight="1">
      <c r="A643" s="736" t="s">
        <v>666</v>
      </c>
      <c r="B643" s="737">
        <v>185000</v>
      </c>
      <c r="C643" s="737">
        <v>185000</v>
      </c>
      <c r="D643" s="737">
        <v>0</v>
      </c>
      <c r="E643" s="736" t="s">
        <v>606</v>
      </c>
      <c r="F643" s="738">
        <v>42522</v>
      </c>
      <c r="G643" s="559"/>
    </row>
    <row r="644" spans="1:14" ht="18" hidden="1" customHeight="1">
      <c r="A644" s="736" t="s">
        <v>666</v>
      </c>
      <c r="B644" s="737">
        <v>185000</v>
      </c>
      <c r="C644" s="737">
        <v>185000</v>
      </c>
      <c r="D644" s="737">
        <v>0</v>
      </c>
      <c r="E644" s="736" t="s">
        <v>606</v>
      </c>
      <c r="F644" s="738">
        <v>42522</v>
      </c>
      <c r="G644" s="559"/>
    </row>
    <row r="645" spans="1:14" ht="18" hidden="1" customHeight="1">
      <c r="A645" s="736" t="s">
        <v>666</v>
      </c>
      <c r="B645" s="737">
        <v>185000</v>
      </c>
      <c r="C645" s="737">
        <v>185000</v>
      </c>
      <c r="D645" s="737">
        <v>0</v>
      </c>
      <c r="E645" s="736" t="s">
        <v>606</v>
      </c>
      <c r="F645" s="738">
        <v>42522</v>
      </c>
      <c r="G645" s="559"/>
    </row>
    <row r="646" spans="1:14" ht="24.75" hidden="1" customHeight="1">
      <c r="A646" s="736" t="s">
        <v>666</v>
      </c>
      <c r="B646" s="737">
        <v>185000</v>
      </c>
      <c r="C646" s="737">
        <v>185000</v>
      </c>
      <c r="D646" s="737">
        <v>0</v>
      </c>
      <c r="E646" s="736" t="s">
        <v>606</v>
      </c>
      <c r="F646" s="738">
        <v>42522</v>
      </c>
      <c r="G646" s="559"/>
    </row>
    <row r="647" spans="1:14" ht="18" customHeight="1">
      <c r="A647" s="736" t="s">
        <v>666</v>
      </c>
      <c r="B647" s="737">
        <v>185000</v>
      </c>
      <c r="C647" s="737">
        <v>185000</v>
      </c>
      <c r="D647" s="737">
        <v>0</v>
      </c>
      <c r="E647" s="736" t="s">
        <v>606</v>
      </c>
      <c r="F647" s="738">
        <v>42522</v>
      </c>
      <c r="G647" s="556"/>
      <c r="H647" s="557"/>
      <c r="I647" s="557"/>
      <c r="J647" s="557"/>
      <c r="K647" s="557"/>
      <c r="L647" s="557"/>
      <c r="M647" s="557"/>
      <c r="N647" s="557"/>
    </row>
    <row r="648" spans="1:14" ht="18" customHeight="1">
      <c r="A648" s="736" t="s">
        <v>666</v>
      </c>
      <c r="B648" s="737">
        <v>185000</v>
      </c>
      <c r="C648" s="737">
        <v>185000</v>
      </c>
      <c r="D648" s="737">
        <v>0</v>
      </c>
      <c r="E648" s="736" t="s">
        <v>606</v>
      </c>
      <c r="F648" s="738">
        <v>42522</v>
      </c>
      <c r="G648" s="556"/>
      <c r="H648" s="557"/>
      <c r="I648" s="557"/>
      <c r="J648" s="557"/>
      <c r="K648" s="557"/>
      <c r="L648" s="557"/>
      <c r="M648" s="557"/>
      <c r="N648" s="557"/>
    </row>
    <row r="649" spans="1:14" ht="18" customHeight="1">
      <c r="A649" s="736" t="s">
        <v>666</v>
      </c>
      <c r="B649" s="737">
        <v>85000</v>
      </c>
      <c r="C649" s="737">
        <v>85000</v>
      </c>
      <c r="D649" s="737">
        <v>0</v>
      </c>
      <c r="E649" s="736" t="s">
        <v>606</v>
      </c>
      <c r="F649" s="738">
        <v>42522</v>
      </c>
      <c r="G649" s="556"/>
      <c r="H649" s="557"/>
      <c r="I649" s="557"/>
      <c r="J649" s="557"/>
      <c r="K649" s="557"/>
      <c r="L649" s="557"/>
      <c r="M649" s="557"/>
      <c r="N649" s="557"/>
    </row>
    <row r="650" spans="1:14" ht="18" hidden="1" customHeight="1">
      <c r="A650" s="736" t="s">
        <v>667</v>
      </c>
      <c r="B650" s="737">
        <v>300000</v>
      </c>
      <c r="C650" s="737">
        <v>300000</v>
      </c>
      <c r="D650" s="737">
        <v>0</v>
      </c>
      <c r="E650" s="736" t="s">
        <v>606</v>
      </c>
      <c r="F650" s="738">
        <v>42522</v>
      </c>
      <c r="G650" s="559"/>
    </row>
    <row r="651" spans="1:14" ht="18" customHeight="1">
      <c r="A651" s="736" t="s">
        <v>667</v>
      </c>
      <c r="B651" s="737">
        <v>300000</v>
      </c>
      <c r="C651" s="737">
        <v>300000</v>
      </c>
      <c r="D651" s="737">
        <v>0</v>
      </c>
      <c r="E651" s="736" t="s">
        <v>606</v>
      </c>
      <c r="F651" s="738">
        <v>42522</v>
      </c>
      <c r="G651" s="556"/>
      <c r="H651" s="557"/>
      <c r="I651" s="557"/>
      <c r="J651" s="557"/>
      <c r="K651" s="557"/>
      <c r="L651" s="557"/>
      <c r="M651" s="557"/>
      <c r="N651" s="557"/>
    </row>
    <row r="652" spans="1:14" ht="18" customHeight="1">
      <c r="A652" s="736" t="s">
        <v>667</v>
      </c>
      <c r="B652" s="737">
        <v>300000</v>
      </c>
      <c r="C652" s="737">
        <v>300000</v>
      </c>
      <c r="D652" s="737">
        <v>0</v>
      </c>
      <c r="E652" s="736" t="s">
        <v>606</v>
      </c>
      <c r="F652" s="738">
        <v>42522</v>
      </c>
      <c r="G652" s="556"/>
      <c r="H652" s="557"/>
      <c r="I652" s="557"/>
      <c r="J652" s="557"/>
      <c r="K652" s="557"/>
      <c r="L652" s="557"/>
      <c r="M652" s="557"/>
      <c r="N652" s="557"/>
    </row>
    <row r="653" spans="1:14" ht="18" customHeight="1">
      <c r="A653" s="736" t="s">
        <v>667</v>
      </c>
      <c r="B653" s="737">
        <v>300000</v>
      </c>
      <c r="C653" s="737">
        <v>300000</v>
      </c>
      <c r="D653" s="737">
        <v>0</v>
      </c>
      <c r="E653" s="736" t="s">
        <v>606</v>
      </c>
      <c r="F653" s="738">
        <v>42522</v>
      </c>
      <c r="G653" s="556"/>
      <c r="H653" s="557"/>
      <c r="I653" s="557"/>
      <c r="J653" s="557"/>
      <c r="K653" s="557"/>
      <c r="L653" s="557"/>
      <c r="M653" s="557"/>
      <c r="N653" s="557"/>
    </row>
    <row r="654" spans="1:14" ht="18" customHeight="1">
      <c r="A654" s="736" t="s">
        <v>668</v>
      </c>
      <c r="B654" s="737">
        <v>300000</v>
      </c>
      <c r="C654" s="737">
        <v>300000</v>
      </c>
      <c r="D654" s="737">
        <v>0</v>
      </c>
      <c r="E654" s="736" t="s">
        <v>606</v>
      </c>
      <c r="F654" s="738">
        <v>42522</v>
      </c>
      <c r="G654" s="556"/>
      <c r="H654" s="557"/>
      <c r="I654" s="557"/>
      <c r="J654" s="557"/>
      <c r="K654" s="557"/>
      <c r="L654" s="557"/>
      <c r="M654" s="557"/>
      <c r="N654" s="557"/>
    </row>
    <row r="655" spans="1:14" ht="18" customHeight="1">
      <c r="A655" s="736" t="s">
        <v>851</v>
      </c>
      <c r="B655" s="737">
        <v>449520</v>
      </c>
      <c r="C655" s="737">
        <v>348015.52</v>
      </c>
      <c r="D655" s="737">
        <v>101504.48</v>
      </c>
      <c r="E655" s="736" t="s">
        <v>606</v>
      </c>
      <c r="F655" s="738">
        <v>42977</v>
      </c>
      <c r="G655" s="556"/>
      <c r="H655" s="557"/>
      <c r="I655" s="557"/>
      <c r="J655" s="557"/>
      <c r="K655" s="557"/>
      <c r="L655" s="557"/>
      <c r="M655" s="557"/>
      <c r="N655" s="557"/>
    </row>
    <row r="656" spans="1:14" ht="18" customHeight="1">
      <c r="A656" s="736" t="s">
        <v>851</v>
      </c>
      <c r="B656" s="737">
        <v>449520</v>
      </c>
      <c r="C656" s="737">
        <v>348015.52</v>
      </c>
      <c r="D656" s="737">
        <v>101504.48</v>
      </c>
      <c r="E656" s="736" t="s">
        <v>606</v>
      </c>
      <c r="F656" s="738">
        <v>42977</v>
      </c>
      <c r="G656" s="556"/>
      <c r="H656" s="557"/>
      <c r="I656" s="557"/>
      <c r="J656" s="557"/>
      <c r="K656" s="557"/>
      <c r="L656" s="557"/>
      <c r="M656" s="557"/>
      <c r="N656" s="557"/>
    </row>
    <row r="657" spans="1:14" ht="18" customHeight="1">
      <c r="A657" s="736" t="s">
        <v>851</v>
      </c>
      <c r="B657" s="737">
        <v>449520</v>
      </c>
      <c r="C657" s="737">
        <v>348015.52</v>
      </c>
      <c r="D657" s="737">
        <v>101504.48</v>
      </c>
      <c r="E657" s="736" t="s">
        <v>606</v>
      </c>
      <c r="F657" s="738">
        <v>42977</v>
      </c>
      <c r="G657" s="556"/>
      <c r="H657" s="557"/>
      <c r="I657" s="557"/>
      <c r="J657" s="557"/>
      <c r="K657" s="557"/>
      <c r="L657" s="557"/>
      <c r="M657" s="557"/>
      <c r="N657" s="557"/>
    </row>
    <row r="658" spans="1:14" ht="18" customHeight="1">
      <c r="A658" s="736" t="s">
        <v>851</v>
      </c>
      <c r="B658" s="737">
        <v>449520</v>
      </c>
      <c r="C658" s="737">
        <v>348015.52</v>
      </c>
      <c r="D658" s="737">
        <v>101504.48</v>
      </c>
      <c r="E658" s="736" t="s">
        <v>606</v>
      </c>
      <c r="F658" s="738">
        <v>42977</v>
      </c>
      <c r="G658" s="556"/>
      <c r="H658" s="557"/>
      <c r="I658" s="557"/>
      <c r="J658" s="557"/>
      <c r="K658" s="557"/>
      <c r="L658" s="557"/>
      <c r="M658" s="557"/>
      <c r="N658" s="557"/>
    </row>
    <row r="659" spans="1:14" ht="18" hidden="1" customHeight="1">
      <c r="A659" s="736" t="s">
        <v>851</v>
      </c>
      <c r="B659" s="737">
        <v>449520</v>
      </c>
      <c r="C659" s="737">
        <v>348015.52</v>
      </c>
      <c r="D659" s="737">
        <v>101504.48</v>
      </c>
      <c r="E659" s="736" t="s">
        <v>606</v>
      </c>
      <c r="F659" s="738">
        <v>42977</v>
      </c>
      <c r="G659" s="559"/>
    </row>
    <row r="660" spans="1:14" ht="18" customHeight="1">
      <c r="A660" s="736" t="s">
        <v>851</v>
      </c>
      <c r="B660" s="737">
        <v>449520</v>
      </c>
      <c r="C660" s="737">
        <v>348015.5</v>
      </c>
      <c r="D660" s="737">
        <v>101504.5</v>
      </c>
      <c r="E660" s="736" t="s">
        <v>606</v>
      </c>
      <c r="F660" s="738">
        <v>42977</v>
      </c>
      <c r="G660" s="556"/>
      <c r="H660" s="557"/>
      <c r="I660" s="557"/>
      <c r="J660" s="557"/>
      <c r="K660" s="557"/>
      <c r="L660" s="557"/>
      <c r="M660" s="557"/>
      <c r="N660" s="557"/>
    </row>
    <row r="661" spans="1:14" ht="18" customHeight="1">
      <c r="A661" s="736" t="s">
        <v>851</v>
      </c>
      <c r="B661" s="737">
        <v>449520</v>
      </c>
      <c r="C661" s="737">
        <v>348015.51</v>
      </c>
      <c r="D661" s="737">
        <v>101504.49</v>
      </c>
      <c r="E661" s="736" t="s">
        <v>606</v>
      </c>
      <c r="F661" s="738">
        <v>42977</v>
      </c>
      <c r="G661" s="556"/>
      <c r="H661" s="557"/>
      <c r="I661" s="557"/>
      <c r="J661" s="557"/>
      <c r="K661" s="557"/>
      <c r="L661" s="557"/>
      <c r="M661" s="557"/>
      <c r="N661" s="557"/>
    </row>
    <row r="662" spans="1:14" ht="18" customHeight="1">
      <c r="A662" s="736" t="s">
        <v>851</v>
      </c>
      <c r="B662" s="737">
        <v>449520</v>
      </c>
      <c r="C662" s="737">
        <v>348015.52</v>
      </c>
      <c r="D662" s="737">
        <v>101504.48</v>
      </c>
      <c r="E662" s="736" t="s">
        <v>606</v>
      </c>
      <c r="F662" s="738">
        <v>42977</v>
      </c>
      <c r="G662" s="556"/>
      <c r="H662" s="557"/>
      <c r="I662" s="557"/>
      <c r="J662" s="557"/>
      <c r="K662" s="557"/>
      <c r="L662" s="557"/>
      <c r="M662" s="557"/>
      <c r="N662" s="557"/>
    </row>
    <row r="663" spans="1:14" ht="18" customHeight="1">
      <c r="A663" s="736" t="s">
        <v>851</v>
      </c>
      <c r="B663" s="737">
        <v>449520</v>
      </c>
      <c r="C663" s="737">
        <v>348015.52</v>
      </c>
      <c r="D663" s="737">
        <v>101504.48</v>
      </c>
      <c r="E663" s="736" t="s">
        <v>606</v>
      </c>
      <c r="F663" s="738">
        <v>42977</v>
      </c>
      <c r="G663" s="556"/>
      <c r="H663" s="557"/>
      <c r="I663" s="557"/>
      <c r="J663" s="557"/>
      <c r="K663" s="557"/>
      <c r="L663" s="557"/>
      <c r="M663" s="557"/>
      <c r="N663" s="557"/>
    </row>
    <row r="664" spans="1:14" ht="18" customHeight="1">
      <c r="A664" s="736" t="s">
        <v>851</v>
      </c>
      <c r="B664" s="737">
        <v>449520</v>
      </c>
      <c r="C664" s="737">
        <v>348015.52</v>
      </c>
      <c r="D664" s="737">
        <v>101504.48</v>
      </c>
      <c r="E664" s="736" t="s">
        <v>606</v>
      </c>
      <c r="F664" s="738">
        <v>42977</v>
      </c>
      <c r="G664" s="556"/>
      <c r="H664" s="557"/>
      <c r="I664" s="557"/>
      <c r="J664" s="557"/>
      <c r="K664" s="557"/>
      <c r="L664" s="557"/>
      <c r="M664" s="557"/>
      <c r="N664" s="557"/>
    </row>
    <row r="665" spans="1:14" ht="18" customHeight="1">
      <c r="A665" s="736" t="s">
        <v>851</v>
      </c>
      <c r="B665" s="737">
        <v>449520</v>
      </c>
      <c r="C665" s="737">
        <v>348015.51</v>
      </c>
      <c r="D665" s="737">
        <v>101504.49</v>
      </c>
      <c r="E665" s="736" t="s">
        <v>606</v>
      </c>
      <c r="F665" s="738">
        <v>42977</v>
      </c>
      <c r="G665" s="556"/>
      <c r="H665" s="557"/>
      <c r="I665" s="557"/>
      <c r="J665" s="557"/>
      <c r="K665" s="557"/>
      <c r="L665" s="557"/>
      <c r="M665" s="557"/>
      <c r="N665" s="557"/>
    </row>
    <row r="666" spans="1:14" ht="18" customHeight="1">
      <c r="A666" s="736" t="s">
        <v>851</v>
      </c>
      <c r="B666" s="737">
        <v>449520</v>
      </c>
      <c r="C666" s="737">
        <v>348015.52</v>
      </c>
      <c r="D666" s="737">
        <v>101504.48</v>
      </c>
      <c r="E666" s="736" t="s">
        <v>606</v>
      </c>
      <c r="F666" s="738">
        <v>42977</v>
      </c>
      <c r="G666" s="556"/>
      <c r="H666" s="557"/>
      <c r="I666" s="557"/>
      <c r="J666" s="557"/>
      <c r="K666" s="557"/>
      <c r="L666" s="557"/>
      <c r="M666" s="557"/>
      <c r="N666" s="557"/>
    </row>
    <row r="667" spans="1:14" ht="18" customHeight="1">
      <c r="A667" s="736" t="s">
        <v>851</v>
      </c>
      <c r="B667" s="737">
        <v>449520</v>
      </c>
      <c r="C667" s="737">
        <v>348015.51</v>
      </c>
      <c r="D667" s="737">
        <v>101504.49</v>
      </c>
      <c r="E667" s="736" t="s">
        <v>606</v>
      </c>
      <c r="F667" s="738">
        <v>43039</v>
      </c>
      <c r="G667" s="556"/>
      <c r="H667" s="557"/>
      <c r="I667" s="557"/>
      <c r="J667" s="557"/>
      <c r="K667" s="557"/>
      <c r="L667" s="557"/>
      <c r="M667" s="557"/>
      <c r="N667" s="557"/>
    </row>
    <row r="668" spans="1:14" ht="18" customHeight="1">
      <c r="A668" s="736" t="s">
        <v>851</v>
      </c>
      <c r="B668" s="737">
        <v>449520</v>
      </c>
      <c r="C668" s="737">
        <v>348015.5</v>
      </c>
      <c r="D668" s="737">
        <v>101504.5</v>
      </c>
      <c r="E668" s="736" t="s">
        <v>606</v>
      </c>
      <c r="F668" s="738">
        <v>42977</v>
      </c>
      <c r="G668" s="556"/>
      <c r="H668" s="557"/>
      <c r="I668" s="557"/>
      <c r="J668" s="557"/>
      <c r="K668" s="557"/>
      <c r="L668" s="557"/>
      <c r="M668" s="557"/>
      <c r="N668" s="557"/>
    </row>
    <row r="669" spans="1:14" ht="18" customHeight="1">
      <c r="A669" s="736" t="s">
        <v>851</v>
      </c>
      <c r="B669" s="737">
        <v>449520</v>
      </c>
      <c r="C669" s="737">
        <v>348015.51</v>
      </c>
      <c r="D669" s="737">
        <v>101504.49</v>
      </c>
      <c r="E669" s="736" t="s">
        <v>606</v>
      </c>
      <c r="F669" s="738">
        <v>42977</v>
      </c>
      <c r="G669" s="556"/>
      <c r="H669" s="557"/>
      <c r="I669" s="557"/>
      <c r="J669" s="557"/>
      <c r="K669" s="557"/>
      <c r="L669" s="557"/>
      <c r="M669" s="557"/>
      <c r="N669" s="557"/>
    </row>
    <row r="670" spans="1:14" ht="18" customHeight="1">
      <c r="A670" s="736" t="s">
        <v>669</v>
      </c>
      <c r="B670" s="737">
        <v>27000</v>
      </c>
      <c r="C670" s="737">
        <v>27000</v>
      </c>
      <c r="D670" s="737">
        <v>0</v>
      </c>
      <c r="E670" s="736" t="s">
        <v>606</v>
      </c>
      <c r="F670" s="738">
        <v>42522</v>
      </c>
      <c r="G670" s="556"/>
      <c r="H670" s="557"/>
      <c r="I670" s="557"/>
      <c r="J670" s="557"/>
      <c r="K670" s="557"/>
      <c r="L670" s="557"/>
      <c r="M670" s="557"/>
      <c r="N670" s="557"/>
    </row>
    <row r="671" spans="1:14" ht="18" customHeight="1">
      <c r="A671" s="736" t="s">
        <v>670</v>
      </c>
      <c r="B671" s="737">
        <v>85000</v>
      </c>
      <c r="C671" s="737">
        <v>85000</v>
      </c>
      <c r="D671" s="737">
        <v>0</v>
      </c>
      <c r="E671" s="736" t="s">
        <v>606</v>
      </c>
      <c r="F671" s="738">
        <v>42522</v>
      </c>
      <c r="G671" s="556"/>
      <c r="H671" s="557"/>
      <c r="I671" s="557"/>
      <c r="J671" s="557"/>
      <c r="K671" s="557"/>
      <c r="L671" s="557"/>
      <c r="M671" s="557"/>
      <c r="N671" s="557"/>
    </row>
    <row r="672" spans="1:14" ht="18" customHeight="1">
      <c r="A672" s="736" t="s">
        <v>671</v>
      </c>
      <c r="B672" s="737">
        <v>341700</v>
      </c>
      <c r="C672" s="737">
        <v>341700</v>
      </c>
      <c r="D672" s="737">
        <v>0</v>
      </c>
      <c r="E672" s="736" t="s">
        <v>606</v>
      </c>
      <c r="F672" s="738">
        <v>44347</v>
      </c>
      <c r="G672" s="556"/>
      <c r="H672" s="557"/>
      <c r="I672" s="557"/>
      <c r="J672" s="557"/>
      <c r="K672" s="557"/>
      <c r="L672" s="557"/>
      <c r="M672" s="557"/>
      <c r="N672" s="557"/>
    </row>
    <row r="673" spans="1:14" ht="18" customHeight="1">
      <c r="A673" s="736" t="s">
        <v>671</v>
      </c>
      <c r="B673" s="737">
        <v>341700</v>
      </c>
      <c r="C673" s="737">
        <v>341700</v>
      </c>
      <c r="D673" s="737">
        <v>0</v>
      </c>
      <c r="E673" s="736" t="s">
        <v>606</v>
      </c>
      <c r="F673" s="738">
        <v>44347</v>
      </c>
      <c r="G673" s="556"/>
      <c r="H673" s="557"/>
      <c r="I673" s="557"/>
      <c r="J673" s="557"/>
      <c r="K673" s="557"/>
      <c r="L673" s="557"/>
      <c r="M673" s="557"/>
      <c r="N673" s="557"/>
    </row>
    <row r="674" spans="1:14" ht="18" customHeight="1">
      <c r="A674" s="736" t="s">
        <v>671</v>
      </c>
      <c r="B674" s="737">
        <v>341700</v>
      </c>
      <c r="C674" s="737">
        <v>341700</v>
      </c>
      <c r="D674" s="737">
        <v>0</v>
      </c>
      <c r="E674" s="736" t="s">
        <v>606</v>
      </c>
      <c r="F674" s="738">
        <v>44347</v>
      </c>
      <c r="G674" s="556"/>
      <c r="H674" s="557"/>
      <c r="I674" s="557"/>
      <c r="J674" s="557"/>
      <c r="K674" s="557"/>
      <c r="L674" s="557"/>
      <c r="M674" s="557"/>
      <c r="N674" s="557"/>
    </row>
    <row r="675" spans="1:14" ht="18" hidden="1" customHeight="1">
      <c r="A675" s="736" t="s">
        <v>671</v>
      </c>
      <c r="B675" s="737">
        <v>341700</v>
      </c>
      <c r="C675" s="737">
        <v>341700</v>
      </c>
      <c r="D675" s="737">
        <v>0</v>
      </c>
      <c r="E675" s="736" t="s">
        <v>606</v>
      </c>
      <c r="F675" s="738">
        <v>44347</v>
      </c>
      <c r="G675" s="559"/>
    </row>
    <row r="676" spans="1:14" ht="18" hidden="1" customHeight="1">
      <c r="A676" s="736" t="s">
        <v>671</v>
      </c>
      <c r="B676" s="737">
        <v>341700</v>
      </c>
      <c r="C676" s="737">
        <v>341700</v>
      </c>
      <c r="D676" s="737">
        <v>0</v>
      </c>
      <c r="E676" s="736" t="s">
        <v>606</v>
      </c>
      <c r="F676" s="738">
        <v>44347</v>
      </c>
      <c r="G676" s="559"/>
    </row>
    <row r="677" spans="1:14" ht="18" hidden="1" customHeight="1">
      <c r="A677" s="736" t="s">
        <v>671</v>
      </c>
      <c r="B677" s="737">
        <v>341700</v>
      </c>
      <c r="C677" s="737">
        <v>341700</v>
      </c>
      <c r="D677" s="737">
        <v>0</v>
      </c>
      <c r="E677" s="736" t="s">
        <v>672</v>
      </c>
      <c r="F677" s="738"/>
      <c r="G677" s="559"/>
    </row>
    <row r="678" spans="1:14" ht="18" customHeight="1">
      <c r="A678" s="736" t="s">
        <v>671</v>
      </c>
      <c r="B678" s="737">
        <v>341700</v>
      </c>
      <c r="C678" s="737">
        <v>341700</v>
      </c>
      <c r="D678" s="737">
        <v>0</v>
      </c>
      <c r="E678" s="736" t="s">
        <v>606</v>
      </c>
      <c r="F678" s="738">
        <v>44347</v>
      </c>
      <c r="G678" s="556"/>
      <c r="H678" s="557"/>
      <c r="I678" s="557"/>
      <c r="J678" s="557"/>
      <c r="K678" s="557"/>
      <c r="L678" s="557"/>
      <c r="M678" s="557"/>
      <c r="N678" s="557"/>
    </row>
    <row r="679" spans="1:14" ht="18" customHeight="1">
      <c r="A679" s="736" t="s">
        <v>671</v>
      </c>
      <c r="B679" s="737">
        <v>341700</v>
      </c>
      <c r="C679" s="737">
        <v>341700</v>
      </c>
      <c r="D679" s="737">
        <v>0</v>
      </c>
      <c r="E679" s="736" t="s">
        <v>606</v>
      </c>
      <c r="F679" s="738">
        <v>44347</v>
      </c>
      <c r="G679" s="556"/>
      <c r="H679" s="557"/>
      <c r="I679" s="557"/>
      <c r="J679" s="557"/>
      <c r="K679" s="557"/>
      <c r="L679" s="557"/>
      <c r="M679" s="557"/>
      <c r="N679" s="557"/>
    </row>
    <row r="680" spans="1:14" ht="18" hidden="1" customHeight="1">
      <c r="A680" s="736" t="s">
        <v>671</v>
      </c>
      <c r="B680" s="737">
        <v>341700</v>
      </c>
      <c r="C680" s="737">
        <v>341700</v>
      </c>
      <c r="D680" s="737">
        <v>0</v>
      </c>
      <c r="E680" s="736" t="s">
        <v>606</v>
      </c>
      <c r="F680" s="738">
        <v>44347</v>
      </c>
      <c r="G680" s="559"/>
    </row>
    <row r="681" spans="1:14" ht="18" customHeight="1">
      <c r="A681" s="736" t="s">
        <v>671</v>
      </c>
      <c r="B681" s="737">
        <v>341700</v>
      </c>
      <c r="C681" s="737">
        <v>341700</v>
      </c>
      <c r="D681" s="737">
        <v>0</v>
      </c>
      <c r="E681" s="736" t="s">
        <v>606</v>
      </c>
      <c r="F681" s="738">
        <v>44347</v>
      </c>
      <c r="G681" s="556"/>
      <c r="H681" s="557"/>
      <c r="I681" s="557"/>
      <c r="J681" s="557"/>
      <c r="K681" s="557"/>
      <c r="L681" s="557"/>
      <c r="M681" s="557"/>
      <c r="N681" s="557"/>
    </row>
    <row r="682" spans="1:14" ht="18" customHeight="1">
      <c r="A682" s="736" t="s">
        <v>673</v>
      </c>
      <c r="B682" s="737">
        <v>431070</v>
      </c>
      <c r="C682" s="737">
        <v>431070</v>
      </c>
      <c r="D682" s="737">
        <v>0</v>
      </c>
      <c r="E682" s="736" t="s">
        <v>606</v>
      </c>
      <c r="F682" s="738">
        <v>44347</v>
      </c>
      <c r="G682" s="556"/>
      <c r="H682" s="557"/>
      <c r="I682" s="557"/>
      <c r="J682" s="557"/>
      <c r="K682" s="557"/>
      <c r="L682" s="557"/>
      <c r="M682" s="557"/>
      <c r="N682" s="557"/>
    </row>
    <row r="683" spans="1:14" ht="24.75" customHeight="1">
      <c r="A683" s="736" t="s">
        <v>673</v>
      </c>
      <c r="B683" s="737">
        <v>431070</v>
      </c>
      <c r="C683" s="737">
        <v>431070</v>
      </c>
      <c r="D683" s="737">
        <v>0</v>
      </c>
      <c r="E683" s="736" t="s">
        <v>606</v>
      </c>
      <c r="F683" s="738">
        <v>44347</v>
      </c>
      <c r="G683" s="556"/>
      <c r="H683" s="557"/>
      <c r="I683" s="557"/>
      <c r="J683" s="557"/>
      <c r="K683" s="557"/>
      <c r="L683" s="557"/>
      <c r="M683" s="557"/>
      <c r="N683" s="557"/>
    </row>
    <row r="684" spans="1:14" ht="18" customHeight="1">
      <c r="A684" s="736" t="s">
        <v>673</v>
      </c>
      <c r="B684" s="737">
        <v>431070</v>
      </c>
      <c r="C684" s="737">
        <v>431070</v>
      </c>
      <c r="D684" s="737">
        <v>0</v>
      </c>
      <c r="E684" s="736" t="s">
        <v>606</v>
      </c>
      <c r="F684" s="738">
        <v>44347</v>
      </c>
      <c r="G684" s="556"/>
      <c r="H684" s="557"/>
      <c r="I684" s="557"/>
      <c r="J684" s="557"/>
      <c r="K684" s="557"/>
      <c r="L684" s="557"/>
      <c r="M684" s="557"/>
      <c r="N684" s="557"/>
    </row>
    <row r="685" spans="1:14" ht="18" customHeight="1">
      <c r="A685" s="736" t="s">
        <v>673</v>
      </c>
      <c r="B685" s="737">
        <v>431070</v>
      </c>
      <c r="C685" s="737">
        <v>431070</v>
      </c>
      <c r="D685" s="737">
        <v>0</v>
      </c>
      <c r="E685" s="736" t="s">
        <v>606</v>
      </c>
      <c r="F685" s="738">
        <v>44347</v>
      </c>
      <c r="G685" s="556"/>
      <c r="H685" s="557"/>
      <c r="I685" s="557"/>
      <c r="J685" s="557"/>
      <c r="K685" s="557"/>
      <c r="L685" s="557"/>
      <c r="M685" s="557"/>
      <c r="N685" s="557"/>
    </row>
    <row r="686" spans="1:14" ht="18" customHeight="1">
      <c r="A686" s="736" t="s">
        <v>673</v>
      </c>
      <c r="B686" s="737">
        <v>431070</v>
      </c>
      <c r="C686" s="737">
        <v>431070</v>
      </c>
      <c r="D686" s="737">
        <v>0</v>
      </c>
      <c r="E686" s="736" t="s">
        <v>606</v>
      </c>
      <c r="F686" s="738">
        <v>44347</v>
      </c>
      <c r="G686" s="556"/>
      <c r="H686" s="557"/>
      <c r="I686" s="557"/>
      <c r="J686" s="557"/>
      <c r="K686" s="557"/>
      <c r="L686" s="557"/>
      <c r="M686" s="557"/>
      <c r="N686" s="557"/>
    </row>
    <row r="687" spans="1:14" ht="18" hidden="1" customHeight="1">
      <c r="A687" s="736" t="s">
        <v>673</v>
      </c>
      <c r="B687" s="737">
        <v>431070</v>
      </c>
      <c r="C687" s="737">
        <v>431070</v>
      </c>
      <c r="D687" s="737">
        <v>0</v>
      </c>
      <c r="E687" s="736" t="s">
        <v>606</v>
      </c>
      <c r="F687" s="738">
        <v>44347</v>
      </c>
      <c r="G687" s="559"/>
    </row>
    <row r="688" spans="1:14" ht="18" customHeight="1">
      <c r="A688" s="736" t="s">
        <v>673</v>
      </c>
      <c r="B688" s="737">
        <v>431070</v>
      </c>
      <c r="C688" s="737">
        <v>431070</v>
      </c>
      <c r="D688" s="737">
        <v>0</v>
      </c>
      <c r="E688" s="736" t="s">
        <v>606</v>
      </c>
      <c r="F688" s="738">
        <v>44347</v>
      </c>
      <c r="G688" s="556"/>
      <c r="H688" s="557"/>
      <c r="I688" s="557"/>
      <c r="J688" s="557"/>
      <c r="K688" s="557"/>
      <c r="L688" s="557"/>
      <c r="M688" s="557"/>
      <c r="N688" s="557"/>
    </row>
    <row r="689" spans="1:14" ht="18" customHeight="1">
      <c r="A689" s="736" t="s">
        <v>673</v>
      </c>
      <c r="B689" s="737">
        <v>431070</v>
      </c>
      <c r="C689" s="737">
        <v>431070</v>
      </c>
      <c r="D689" s="737">
        <v>0</v>
      </c>
      <c r="E689" s="736" t="s">
        <v>606</v>
      </c>
      <c r="F689" s="738">
        <v>44347</v>
      </c>
      <c r="G689" s="556"/>
      <c r="H689" s="557"/>
      <c r="I689" s="557"/>
      <c r="J689" s="557"/>
      <c r="K689" s="557"/>
      <c r="L689" s="557"/>
      <c r="M689" s="557"/>
      <c r="N689" s="557"/>
    </row>
    <row r="690" spans="1:14" ht="18" customHeight="1">
      <c r="A690" s="736" t="s">
        <v>673</v>
      </c>
      <c r="B690" s="737">
        <v>431070</v>
      </c>
      <c r="C690" s="737">
        <v>431070</v>
      </c>
      <c r="D690" s="737">
        <v>0</v>
      </c>
      <c r="E690" s="736" t="s">
        <v>672</v>
      </c>
      <c r="F690" s="738"/>
      <c r="G690" s="556"/>
      <c r="H690" s="557"/>
      <c r="I690" s="557"/>
      <c r="J690" s="557"/>
      <c r="K690" s="557"/>
      <c r="L690" s="557"/>
      <c r="M690" s="557"/>
      <c r="N690" s="557"/>
    </row>
    <row r="691" spans="1:14" ht="18" customHeight="1">
      <c r="A691" s="736" t="s">
        <v>673</v>
      </c>
      <c r="B691" s="737">
        <v>431070</v>
      </c>
      <c r="C691" s="737">
        <v>431070</v>
      </c>
      <c r="D691" s="737">
        <v>0</v>
      </c>
      <c r="E691" s="736" t="s">
        <v>672</v>
      </c>
      <c r="F691" s="738"/>
      <c r="G691" s="556"/>
      <c r="H691" s="557"/>
      <c r="I691" s="557"/>
      <c r="J691" s="557"/>
      <c r="K691" s="557"/>
      <c r="L691" s="557"/>
      <c r="M691" s="557"/>
      <c r="N691" s="557"/>
    </row>
    <row r="692" spans="1:14" ht="18" customHeight="1">
      <c r="A692" s="736" t="s">
        <v>768</v>
      </c>
      <c r="B692" s="737">
        <v>318600</v>
      </c>
      <c r="C692" s="737">
        <v>318600</v>
      </c>
      <c r="D692" s="737">
        <v>0</v>
      </c>
      <c r="E692" s="736" t="s">
        <v>606</v>
      </c>
      <c r="F692" s="738">
        <v>42734</v>
      </c>
      <c r="G692" s="556"/>
      <c r="H692" s="557"/>
      <c r="I692" s="557"/>
      <c r="J692" s="557"/>
      <c r="K692" s="557"/>
      <c r="L692" s="557"/>
      <c r="M692" s="557"/>
      <c r="N692" s="557"/>
    </row>
    <row r="693" spans="1:14" ht="18" customHeight="1">
      <c r="A693" s="736" t="s">
        <v>768</v>
      </c>
      <c r="B693" s="737">
        <v>318600</v>
      </c>
      <c r="C693" s="737">
        <v>318600</v>
      </c>
      <c r="D693" s="737">
        <v>0</v>
      </c>
      <c r="E693" s="736" t="s">
        <v>606</v>
      </c>
      <c r="F693" s="738">
        <v>42734</v>
      </c>
      <c r="G693" s="556"/>
      <c r="H693" s="557"/>
      <c r="I693" s="557"/>
      <c r="J693" s="557"/>
      <c r="K693" s="557"/>
      <c r="L693" s="557"/>
      <c r="M693" s="557"/>
      <c r="N693" s="557"/>
    </row>
    <row r="694" spans="1:14" ht="18" hidden="1" customHeight="1">
      <c r="A694" s="736" t="s">
        <v>768</v>
      </c>
      <c r="B694" s="737">
        <v>318600</v>
      </c>
      <c r="C694" s="737">
        <v>318600</v>
      </c>
      <c r="D694" s="737">
        <v>0</v>
      </c>
      <c r="E694" s="736" t="s">
        <v>606</v>
      </c>
      <c r="F694" s="738">
        <v>42734</v>
      </c>
      <c r="G694" s="559"/>
    </row>
    <row r="695" spans="1:14" ht="18" customHeight="1">
      <c r="A695" s="736" t="s">
        <v>768</v>
      </c>
      <c r="B695" s="737">
        <v>318600</v>
      </c>
      <c r="C695" s="737">
        <v>318600</v>
      </c>
      <c r="D695" s="737">
        <v>0</v>
      </c>
      <c r="E695" s="736" t="s">
        <v>606</v>
      </c>
      <c r="F695" s="738">
        <v>42734</v>
      </c>
      <c r="G695" s="556"/>
      <c r="H695" s="557"/>
      <c r="I695" s="557"/>
      <c r="J695" s="557"/>
      <c r="K695" s="557"/>
      <c r="L695" s="557"/>
      <c r="M695" s="557"/>
      <c r="N695" s="557"/>
    </row>
    <row r="696" spans="1:14" ht="18" customHeight="1">
      <c r="A696" s="736" t="s">
        <v>768</v>
      </c>
      <c r="B696" s="737">
        <v>318600</v>
      </c>
      <c r="C696" s="737">
        <v>318600</v>
      </c>
      <c r="D696" s="737">
        <v>0</v>
      </c>
      <c r="E696" s="736" t="s">
        <v>606</v>
      </c>
      <c r="F696" s="738">
        <v>42734</v>
      </c>
      <c r="G696" s="556"/>
      <c r="H696" s="557"/>
      <c r="I696" s="557"/>
      <c r="J696" s="557"/>
      <c r="K696" s="557"/>
      <c r="L696" s="557"/>
      <c r="M696" s="557"/>
      <c r="N696" s="557"/>
    </row>
    <row r="697" spans="1:14" ht="18" customHeight="1">
      <c r="A697" s="736" t="s">
        <v>768</v>
      </c>
      <c r="B697" s="737">
        <v>318600</v>
      </c>
      <c r="C697" s="737">
        <v>318600</v>
      </c>
      <c r="D697" s="737">
        <v>0</v>
      </c>
      <c r="E697" s="736" t="s">
        <v>606</v>
      </c>
      <c r="F697" s="738">
        <v>42734</v>
      </c>
      <c r="G697" s="556"/>
      <c r="H697" s="557"/>
      <c r="I697" s="557"/>
      <c r="J697" s="557"/>
      <c r="K697" s="557"/>
      <c r="L697" s="557"/>
      <c r="M697" s="557"/>
      <c r="N697" s="557"/>
    </row>
    <row r="698" spans="1:14" ht="18" customHeight="1">
      <c r="A698" s="736" t="s">
        <v>768</v>
      </c>
      <c r="B698" s="737">
        <v>318600</v>
      </c>
      <c r="C698" s="737">
        <v>318600</v>
      </c>
      <c r="D698" s="737">
        <v>0</v>
      </c>
      <c r="E698" s="736" t="s">
        <v>606</v>
      </c>
      <c r="F698" s="738">
        <v>42734</v>
      </c>
      <c r="G698" s="556"/>
      <c r="H698" s="557"/>
      <c r="I698" s="557"/>
      <c r="J698" s="557"/>
      <c r="K698" s="557"/>
      <c r="L698" s="557"/>
      <c r="M698" s="557"/>
      <c r="N698" s="557"/>
    </row>
    <row r="699" spans="1:14" ht="18" customHeight="1">
      <c r="A699" s="736" t="s">
        <v>856</v>
      </c>
      <c r="B699" s="737">
        <v>382000</v>
      </c>
      <c r="C699" s="737">
        <v>236622.91</v>
      </c>
      <c r="D699" s="737">
        <v>145377.09</v>
      </c>
      <c r="E699" s="736" t="s">
        <v>606</v>
      </c>
      <c r="F699" s="738">
        <v>43343</v>
      </c>
      <c r="G699" s="556"/>
      <c r="H699" s="557"/>
      <c r="I699" s="557"/>
      <c r="J699" s="557"/>
      <c r="K699" s="557"/>
      <c r="L699" s="557"/>
      <c r="M699" s="557"/>
      <c r="N699" s="557"/>
    </row>
    <row r="700" spans="1:14" ht="18" customHeight="1">
      <c r="A700" s="736" t="s">
        <v>856</v>
      </c>
      <c r="B700" s="737">
        <v>382000</v>
      </c>
      <c r="C700" s="737">
        <v>236622.91</v>
      </c>
      <c r="D700" s="737">
        <v>145377.09</v>
      </c>
      <c r="E700" s="736" t="s">
        <v>606</v>
      </c>
      <c r="F700" s="738">
        <v>43343</v>
      </c>
      <c r="G700" s="556"/>
      <c r="H700" s="557"/>
      <c r="I700" s="557"/>
      <c r="J700" s="557"/>
      <c r="K700" s="557"/>
      <c r="L700" s="557"/>
      <c r="M700" s="557"/>
      <c r="N700" s="557"/>
    </row>
    <row r="701" spans="1:14" ht="18" customHeight="1">
      <c r="A701" s="736" t="s">
        <v>856</v>
      </c>
      <c r="B701" s="737">
        <v>382000</v>
      </c>
      <c r="C701" s="737">
        <v>236622.91</v>
      </c>
      <c r="D701" s="737">
        <v>145377.09</v>
      </c>
      <c r="E701" s="736" t="s">
        <v>606</v>
      </c>
      <c r="F701" s="738">
        <v>43343</v>
      </c>
      <c r="G701" s="556"/>
      <c r="H701" s="557"/>
      <c r="I701" s="557"/>
      <c r="J701" s="557"/>
      <c r="K701" s="557"/>
      <c r="L701" s="557"/>
      <c r="M701" s="557"/>
      <c r="N701" s="557"/>
    </row>
    <row r="702" spans="1:14" ht="18" customHeight="1">
      <c r="A702" s="736" t="s">
        <v>856</v>
      </c>
      <c r="B702" s="737">
        <v>382000</v>
      </c>
      <c r="C702" s="737">
        <v>236622.91</v>
      </c>
      <c r="D702" s="737">
        <v>145377.09</v>
      </c>
      <c r="E702" s="736" t="s">
        <v>606</v>
      </c>
      <c r="F702" s="738">
        <v>43343</v>
      </c>
      <c r="G702" s="556"/>
      <c r="H702" s="557"/>
      <c r="I702" s="557"/>
      <c r="J702" s="557"/>
      <c r="K702" s="557"/>
      <c r="L702" s="557"/>
      <c r="M702" s="557"/>
      <c r="N702" s="557"/>
    </row>
    <row r="703" spans="1:14" ht="18" hidden="1" customHeight="1">
      <c r="A703" s="736" t="s">
        <v>856</v>
      </c>
      <c r="B703" s="737">
        <v>382000</v>
      </c>
      <c r="C703" s="737">
        <v>236622.91</v>
      </c>
      <c r="D703" s="737">
        <v>145377.09</v>
      </c>
      <c r="E703" s="736" t="s">
        <v>606</v>
      </c>
      <c r="F703" s="738">
        <v>43343</v>
      </c>
      <c r="G703" s="559"/>
    </row>
    <row r="704" spans="1:14" ht="18" customHeight="1">
      <c r="A704" s="736" t="s">
        <v>856</v>
      </c>
      <c r="B704" s="737">
        <v>382000</v>
      </c>
      <c r="C704" s="737">
        <v>236622.91</v>
      </c>
      <c r="D704" s="737">
        <v>145377.09</v>
      </c>
      <c r="E704" s="736" t="s">
        <v>606</v>
      </c>
      <c r="F704" s="738">
        <v>43343</v>
      </c>
      <c r="G704" s="556"/>
      <c r="H704" s="557"/>
      <c r="I704" s="557"/>
      <c r="J704" s="557"/>
      <c r="K704" s="557"/>
      <c r="L704" s="557"/>
      <c r="M704" s="557"/>
      <c r="N704" s="557"/>
    </row>
    <row r="705" spans="1:14" ht="18" hidden="1" customHeight="1">
      <c r="A705" s="736" t="s">
        <v>856</v>
      </c>
      <c r="B705" s="737">
        <v>382000</v>
      </c>
      <c r="C705" s="737">
        <v>236622.91</v>
      </c>
      <c r="D705" s="737">
        <v>145377.09</v>
      </c>
      <c r="E705" s="736" t="s">
        <v>606</v>
      </c>
      <c r="F705" s="738">
        <v>43373</v>
      </c>
      <c r="G705" s="559"/>
    </row>
    <row r="706" spans="1:14" ht="18" customHeight="1">
      <c r="A706" s="736" t="s">
        <v>856</v>
      </c>
      <c r="B706" s="737">
        <v>382000</v>
      </c>
      <c r="C706" s="737">
        <v>236622.91</v>
      </c>
      <c r="D706" s="737">
        <v>145377.09</v>
      </c>
      <c r="E706" s="736" t="s">
        <v>606</v>
      </c>
      <c r="F706" s="738">
        <v>43373</v>
      </c>
      <c r="G706" s="556"/>
      <c r="H706" s="557"/>
      <c r="I706" s="557"/>
      <c r="J706" s="557"/>
      <c r="K706" s="557"/>
      <c r="L706" s="557"/>
      <c r="M706" s="557"/>
      <c r="N706" s="557"/>
    </row>
    <row r="707" spans="1:14" ht="18" customHeight="1">
      <c r="A707" s="736" t="s">
        <v>856</v>
      </c>
      <c r="B707" s="737">
        <v>382000</v>
      </c>
      <c r="C707" s="737">
        <v>236622.9</v>
      </c>
      <c r="D707" s="737">
        <v>145377.1</v>
      </c>
      <c r="E707" s="736" t="s">
        <v>606</v>
      </c>
      <c r="F707" s="738">
        <v>43373</v>
      </c>
      <c r="G707" s="556"/>
      <c r="H707" s="557"/>
      <c r="I707" s="557"/>
      <c r="J707" s="557"/>
      <c r="K707" s="557"/>
      <c r="L707" s="557"/>
      <c r="M707" s="557"/>
      <c r="N707" s="557"/>
    </row>
    <row r="708" spans="1:14" ht="24.75" customHeight="1">
      <c r="A708" s="736" t="s">
        <v>856</v>
      </c>
      <c r="B708" s="737">
        <v>382000</v>
      </c>
      <c r="C708" s="737">
        <v>236622.91</v>
      </c>
      <c r="D708" s="737">
        <v>145377.09</v>
      </c>
      <c r="E708" s="736" t="s">
        <v>606</v>
      </c>
      <c r="F708" s="738">
        <v>43373</v>
      </c>
      <c r="G708" s="556"/>
      <c r="H708" s="557"/>
      <c r="I708" s="557"/>
      <c r="J708" s="557"/>
      <c r="K708" s="557"/>
      <c r="L708" s="557"/>
      <c r="M708" s="557"/>
      <c r="N708" s="557"/>
    </row>
    <row r="709" spans="1:14" ht="18" hidden="1" customHeight="1">
      <c r="A709" s="736" t="s">
        <v>856</v>
      </c>
      <c r="B709" s="737">
        <v>382000</v>
      </c>
      <c r="C709" s="737">
        <v>236622.9</v>
      </c>
      <c r="D709" s="737">
        <v>145377.1</v>
      </c>
      <c r="E709" s="736" t="s">
        <v>606</v>
      </c>
      <c r="F709" s="738">
        <v>43373</v>
      </c>
      <c r="G709" s="559"/>
    </row>
    <row r="710" spans="1:14" ht="18" customHeight="1">
      <c r="A710" s="736" t="s">
        <v>856</v>
      </c>
      <c r="B710" s="737">
        <v>382000</v>
      </c>
      <c r="C710" s="737">
        <v>236622.91</v>
      </c>
      <c r="D710" s="737">
        <v>145377.09</v>
      </c>
      <c r="E710" s="736" t="s">
        <v>606</v>
      </c>
      <c r="F710" s="738">
        <v>43373</v>
      </c>
      <c r="G710" s="556"/>
      <c r="H710" s="557"/>
      <c r="I710" s="557"/>
      <c r="J710" s="557"/>
      <c r="K710" s="557"/>
      <c r="L710" s="557"/>
      <c r="M710" s="557"/>
      <c r="N710" s="557"/>
    </row>
    <row r="711" spans="1:14" ht="18" customHeight="1">
      <c r="A711" s="736" t="s">
        <v>856</v>
      </c>
      <c r="B711" s="737">
        <v>382000</v>
      </c>
      <c r="C711" s="737">
        <v>236622.91</v>
      </c>
      <c r="D711" s="737">
        <v>145377.09</v>
      </c>
      <c r="E711" s="736" t="s">
        <v>606</v>
      </c>
      <c r="F711" s="738">
        <v>43373</v>
      </c>
      <c r="G711" s="556"/>
      <c r="H711" s="557"/>
      <c r="I711" s="557"/>
      <c r="J711" s="557"/>
      <c r="K711" s="557"/>
      <c r="L711" s="557"/>
      <c r="M711" s="557"/>
      <c r="N711" s="557"/>
    </row>
    <row r="712" spans="1:14" ht="18" customHeight="1">
      <c r="A712" s="736" t="s">
        <v>856</v>
      </c>
      <c r="B712" s="737">
        <v>382000</v>
      </c>
      <c r="C712" s="737">
        <v>236622.92</v>
      </c>
      <c r="D712" s="737">
        <v>145377.07999999999</v>
      </c>
      <c r="E712" s="736" t="s">
        <v>606</v>
      </c>
      <c r="F712" s="738">
        <v>43465</v>
      </c>
      <c r="G712" s="556"/>
      <c r="H712" s="557"/>
      <c r="I712" s="557"/>
      <c r="J712" s="557"/>
      <c r="K712" s="557"/>
      <c r="L712" s="557"/>
      <c r="M712" s="557"/>
      <c r="N712" s="557"/>
    </row>
    <row r="713" spans="1:14" ht="18" customHeight="1">
      <c r="A713" s="736" t="s">
        <v>856</v>
      </c>
      <c r="B713" s="737">
        <v>382000</v>
      </c>
      <c r="C713" s="737">
        <v>236622.91</v>
      </c>
      <c r="D713" s="737">
        <v>145377.09</v>
      </c>
      <c r="E713" s="736" t="s">
        <v>606</v>
      </c>
      <c r="F713" s="738">
        <v>43465</v>
      </c>
      <c r="G713" s="556"/>
      <c r="H713" s="557"/>
      <c r="I713" s="557"/>
      <c r="J713" s="557"/>
      <c r="K713" s="557"/>
      <c r="L713" s="557"/>
      <c r="M713" s="557"/>
      <c r="N713" s="557"/>
    </row>
    <row r="714" spans="1:14" ht="18" customHeight="1">
      <c r="A714" s="736" t="s">
        <v>876</v>
      </c>
      <c r="B714" s="737">
        <v>3380000</v>
      </c>
      <c r="C714" s="737">
        <v>1409241.94</v>
      </c>
      <c r="D714" s="737">
        <v>1970758.06</v>
      </c>
      <c r="E714" s="736" t="s">
        <v>606</v>
      </c>
      <c r="F714" s="738">
        <v>43404</v>
      </c>
      <c r="G714" s="556"/>
      <c r="H714" s="557"/>
      <c r="I714" s="557"/>
      <c r="J714" s="557"/>
      <c r="K714" s="557"/>
      <c r="L714" s="557"/>
      <c r="M714" s="557"/>
      <c r="N714" s="557"/>
    </row>
    <row r="715" spans="1:14" ht="18" customHeight="1">
      <c r="A715" s="736" t="s">
        <v>816</v>
      </c>
      <c r="B715" s="737">
        <v>57600</v>
      </c>
      <c r="C715" s="737">
        <v>33555.75</v>
      </c>
      <c r="D715" s="737">
        <v>24044.25</v>
      </c>
      <c r="E715" s="736" t="s">
        <v>606</v>
      </c>
      <c r="F715" s="738">
        <v>43647</v>
      </c>
      <c r="G715" s="556"/>
      <c r="H715" s="557"/>
      <c r="I715" s="557"/>
      <c r="J715" s="557"/>
      <c r="K715" s="557"/>
      <c r="L715" s="557"/>
      <c r="M715" s="557"/>
      <c r="N715" s="557"/>
    </row>
    <row r="716" spans="1:14" ht="18" customHeight="1">
      <c r="A716" s="736" t="s">
        <v>816</v>
      </c>
      <c r="B716" s="737">
        <v>57600</v>
      </c>
      <c r="C716" s="737">
        <v>33555.760000000002</v>
      </c>
      <c r="D716" s="737">
        <v>24044.240000000002</v>
      </c>
      <c r="E716" s="736" t="s">
        <v>606</v>
      </c>
      <c r="F716" s="738">
        <v>43982</v>
      </c>
      <c r="G716" s="556"/>
      <c r="H716" s="557"/>
      <c r="I716" s="557"/>
      <c r="J716" s="557"/>
      <c r="K716" s="557"/>
      <c r="L716" s="557"/>
      <c r="M716" s="557"/>
      <c r="N716" s="557"/>
    </row>
    <row r="717" spans="1:14" ht="18" customHeight="1">
      <c r="A717" s="736" t="s">
        <v>816</v>
      </c>
      <c r="B717" s="737">
        <v>57600</v>
      </c>
      <c r="C717" s="737">
        <v>33555.760000000002</v>
      </c>
      <c r="D717" s="737">
        <v>24044.240000000002</v>
      </c>
      <c r="E717" s="736" t="s">
        <v>606</v>
      </c>
      <c r="F717" s="738">
        <v>44043</v>
      </c>
      <c r="G717" s="556"/>
      <c r="H717" s="557"/>
      <c r="I717" s="557"/>
      <c r="J717" s="557"/>
      <c r="K717" s="557"/>
      <c r="L717" s="557"/>
      <c r="M717" s="557"/>
      <c r="N717" s="557"/>
    </row>
    <row r="718" spans="1:14" ht="18" customHeight="1">
      <c r="A718" s="736" t="s">
        <v>816</v>
      </c>
      <c r="B718" s="737">
        <v>57600</v>
      </c>
      <c r="C718" s="737">
        <v>33555.75</v>
      </c>
      <c r="D718" s="737">
        <v>24044.25</v>
      </c>
      <c r="E718" s="736" t="s">
        <v>606</v>
      </c>
      <c r="F718" s="738">
        <v>44104</v>
      </c>
      <c r="G718" s="556"/>
      <c r="H718" s="557"/>
      <c r="I718" s="557"/>
      <c r="J718" s="557"/>
      <c r="K718" s="557"/>
      <c r="L718" s="557"/>
      <c r="M718" s="557"/>
      <c r="N718" s="557"/>
    </row>
    <row r="719" spans="1:14" ht="18" customHeight="1">
      <c r="A719" s="736" t="s">
        <v>816</v>
      </c>
      <c r="B719" s="737">
        <v>57600</v>
      </c>
      <c r="C719" s="737">
        <v>33555.769999999997</v>
      </c>
      <c r="D719" s="737">
        <v>24044.23</v>
      </c>
      <c r="E719" s="736" t="s">
        <v>672</v>
      </c>
      <c r="F719" s="738"/>
      <c r="G719" s="556"/>
      <c r="H719" s="557"/>
      <c r="I719" s="557"/>
      <c r="J719" s="557"/>
      <c r="K719" s="557"/>
      <c r="L719" s="557"/>
      <c r="M719" s="557"/>
      <c r="N719" s="557"/>
    </row>
    <row r="720" spans="1:14" ht="18" customHeight="1">
      <c r="A720" s="736" t="s">
        <v>674</v>
      </c>
      <c r="B720" s="737">
        <v>13500</v>
      </c>
      <c r="C720" s="737">
        <v>13500</v>
      </c>
      <c r="D720" s="737">
        <v>0</v>
      </c>
      <c r="E720" s="736" t="s">
        <v>606</v>
      </c>
      <c r="F720" s="738">
        <v>42522</v>
      </c>
      <c r="G720" s="556"/>
      <c r="H720" s="557"/>
      <c r="I720" s="557"/>
      <c r="J720" s="557"/>
      <c r="K720" s="557"/>
      <c r="L720" s="557"/>
      <c r="M720" s="557"/>
      <c r="N720" s="557"/>
    </row>
    <row r="721" spans="1:14" ht="18" customHeight="1">
      <c r="A721" s="736" t="s">
        <v>674</v>
      </c>
      <c r="B721" s="737">
        <v>17500</v>
      </c>
      <c r="C721" s="737">
        <v>17500</v>
      </c>
      <c r="D721" s="737">
        <v>0</v>
      </c>
      <c r="E721" s="736" t="s">
        <v>606</v>
      </c>
      <c r="F721" s="738">
        <v>42522</v>
      </c>
      <c r="G721" s="556"/>
      <c r="H721" s="557"/>
      <c r="I721" s="557"/>
      <c r="J721" s="557"/>
      <c r="K721" s="557"/>
      <c r="L721" s="557"/>
      <c r="M721" s="557"/>
      <c r="N721" s="557"/>
    </row>
    <row r="722" spans="1:14" ht="18" customHeight="1">
      <c r="A722" s="736" t="s">
        <v>674</v>
      </c>
      <c r="B722" s="737">
        <v>13500</v>
      </c>
      <c r="C722" s="737">
        <v>13500</v>
      </c>
      <c r="D722" s="737">
        <v>0</v>
      </c>
      <c r="E722" s="736" t="s">
        <v>606</v>
      </c>
      <c r="F722" s="738">
        <v>42522</v>
      </c>
      <c r="G722" s="556"/>
      <c r="H722" s="557"/>
      <c r="I722" s="557"/>
      <c r="J722" s="557"/>
      <c r="K722" s="557"/>
      <c r="L722" s="557"/>
      <c r="M722" s="557"/>
      <c r="N722" s="557"/>
    </row>
    <row r="723" spans="1:14" ht="18" customHeight="1">
      <c r="A723" s="736" t="s">
        <v>1090</v>
      </c>
      <c r="B723" s="737">
        <v>4870000</v>
      </c>
      <c r="C723" s="737">
        <v>1948000</v>
      </c>
      <c r="D723" s="737">
        <v>2922000</v>
      </c>
      <c r="E723" s="736" t="s">
        <v>606</v>
      </c>
      <c r="F723" s="738">
        <v>44805</v>
      </c>
      <c r="G723" s="556"/>
      <c r="H723" s="557"/>
      <c r="I723" s="557"/>
      <c r="J723" s="557"/>
      <c r="K723" s="557"/>
      <c r="L723" s="557"/>
      <c r="M723" s="557"/>
      <c r="N723" s="557"/>
    </row>
    <row r="724" spans="1:14" ht="18" customHeight="1">
      <c r="A724" s="736" t="s">
        <v>872</v>
      </c>
      <c r="B724" s="737">
        <v>790000</v>
      </c>
      <c r="C724" s="737">
        <v>191129.04</v>
      </c>
      <c r="D724" s="737">
        <v>598870.96</v>
      </c>
      <c r="E724" s="736" t="s">
        <v>606</v>
      </c>
      <c r="F724" s="738">
        <v>44043</v>
      </c>
      <c r="G724" s="556"/>
      <c r="H724" s="557"/>
      <c r="I724" s="557"/>
      <c r="J724" s="557"/>
      <c r="K724" s="557"/>
      <c r="L724" s="557"/>
      <c r="M724" s="557"/>
      <c r="N724" s="557"/>
    </row>
    <row r="725" spans="1:14" ht="18" customHeight="1">
      <c r="A725" s="736" t="s">
        <v>871</v>
      </c>
      <c r="B725" s="737">
        <v>920400</v>
      </c>
      <c r="C725" s="737">
        <v>469168.95</v>
      </c>
      <c r="D725" s="737">
        <v>451231.05</v>
      </c>
      <c r="E725" s="736" t="s">
        <v>672</v>
      </c>
      <c r="F725" s="738"/>
      <c r="G725" s="556"/>
      <c r="H725" s="557"/>
      <c r="I725" s="557"/>
      <c r="J725" s="557"/>
      <c r="K725" s="557"/>
      <c r="L725" s="557"/>
      <c r="M725" s="557"/>
      <c r="N725" s="557"/>
    </row>
    <row r="726" spans="1:14" ht="18" customHeight="1">
      <c r="A726" s="736" t="s">
        <v>835</v>
      </c>
      <c r="B726" s="737">
        <v>198000</v>
      </c>
      <c r="C726" s="737">
        <v>162937.5</v>
      </c>
      <c r="D726" s="737">
        <v>35062.5</v>
      </c>
      <c r="E726" s="736" t="s">
        <v>606</v>
      </c>
      <c r="F726" s="738">
        <v>42522</v>
      </c>
      <c r="G726" s="556"/>
      <c r="H726" s="557"/>
      <c r="I726" s="557"/>
      <c r="J726" s="557"/>
      <c r="K726" s="557"/>
      <c r="L726" s="557"/>
      <c r="M726" s="557"/>
      <c r="N726" s="557"/>
    </row>
    <row r="727" spans="1:14" ht="18" customHeight="1">
      <c r="A727" s="736" t="s">
        <v>835</v>
      </c>
      <c r="B727" s="737">
        <v>263000</v>
      </c>
      <c r="C727" s="737">
        <v>216427.08</v>
      </c>
      <c r="D727" s="737">
        <v>46572.92</v>
      </c>
      <c r="E727" s="736" t="s">
        <v>606</v>
      </c>
      <c r="F727" s="738">
        <v>42522</v>
      </c>
      <c r="G727" s="556"/>
      <c r="H727" s="557"/>
      <c r="I727" s="557"/>
      <c r="J727" s="557"/>
      <c r="K727" s="557"/>
      <c r="L727" s="557"/>
      <c r="M727" s="557"/>
      <c r="N727" s="557"/>
    </row>
    <row r="728" spans="1:14" ht="18" customHeight="1">
      <c r="A728" s="736" t="s">
        <v>868</v>
      </c>
      <c r="B728" s="737">
        <v>780000</v>
      </c>
      <c r="C728" s="737">
        <v>396716.67</v>
      </c>
      <c r="D728" s="737">
        <v>383283.33</v>
      </c>
      <c r="E728" s="736" t="s">
        <v>606</v>
      </c>
      <c r="F728" s="738">
        <v>43069</v>
      </c>
      <c r="G728" s="556"/>
      <c r="H728" s="557"/>
      <c r="I728" s="557"/>
      <c r="J728" s="557"/>
      <c r="K728" s="557"/>
      <c r="L728" s="557"/>
      <c r="M728" s="557"/>
      <c r="N728" s="557"/>
    </row>
    <row r="729" spans="1:14" ht="18" customHeight="1">
      <c r="A729" s="736" t="s">
        <v>778</v>
      </c>
      <c r="B729" s="737">
        <v>62000</v>
      </c>
      <c r="C729" s="737">
        <v>62000</v>
      </c>
      <c r="D729" s="737">
        <v>0</v>
      </c>
      <c r="E729" s="736" t="s">
        <v>606</v>
      </c>
      <c r="F729" s="738">
        <v>42522</v>
      </c>
      <c r="G729" s="556"/>
      <c r="H729" s="557"/>
      <c r="I729" s="557"/>
      <c r="J729" s="557"/>
      <c r="K729" s="557"/>
      <c r="L729" s="557"/>
      <c r="M729" s="557"/>
      <c r="N729" s="557"/>
    </row>
    <row r="730" spans="1:14" ht="18" customHeight="1">
      <c r="A730" s="736" t="s">
        <v>779</v>
      </c>
      <c r="B730" s="737">
        <v>62000</v>
      </c>
      <c r="C730" s="737">
        <v>62000</v>
      </c>
      <c r="D730" s="737">
        <v>0</v>
      </c>
      <c r="E730" s="736" t="s">
        <v>606</v>
      </c>
      <c r="F730" s="738">
        <v>42522</v>
      </c>
      <c r="G730" s="556"/>
      <c r="H730" s="557"/>
      <c r="I730" s="557"/>
      <c r="J730" s="557"/>
      <c r="K730" s="557"/>
      <c r="L730" s="557"/>
      <c r="M730" s="557"/>
      <c r="N730" s="557"/>
    </row>
    <row r="731" spans="1:14" ht="18" customHeight="1">
      <c r="A731" s="736" t="s">
        <v>780</v>
      </c>
      <c r="B731" s="737">
        <v>70000</v>
      </c>
      <c r="C731" s="737">
        <v>70000</v>
      </c>
      <c r="D731" s="737">
        <v>0</v>
      </c>
      <c r="E731" s="736" t="s">
        <v>606</v>
      </c>
      <c r="F731" s="738">
        <v>42522</v>
      </c>
      <c r="G731" s="556"/>
      <c r="H731" s="557"/>
      <c r="I731" s="557"/>
      <c r="J731" s="557"/>
      <c r="K731" s="557"/>
      <c r="L731" s="557"/>
      <c r="M731" s="557"/>
      <c r="N731" s="557"/>
    </row>
    <row r="732" spans="1:14" ht="18" customHeight="1">
      <c r="A732" s="736" t="s">
        <v>793</v>
      </c>
      <c r="B732" s="737">
        <v>100000</v>
      </c>
      <c r="C732" s="737">
        <v>100000</v>
      </c>
      <c r="D732" s="737">
        <v>0</v>
      </c>
      <c r="E732" s="736" t="s">
        <v>606</v>
      </c>
      <c r="F732" s="738">
        <v>42522</v>
      </c>
      <c r="G732" s="556"/>
      <c r="H732" s="557"/>
      <c r="I732" s="557"/>
      <c r="J732" s="557"/>
      <c r="K732" s="557"/>
      <c r="L732" s="557"/>
      <c r="M732" s="557"/>
      <c r="N732" s="557"/>
    </row>
    <row r="733" spans="1:14" ht="18" customHeight="1">
      <c r="A733" s="736" t="s">
        <v>796</v>
      </c>
      <c r="B733" s="737">
        <v>120000</v>
      </c>
      <c r="C733" s="737">
        <v>120000</v>
      </c>
      <c r="D733" s="737">
        <v>0</v>
      </c>
      <c r="E733" s="736" t="s">
        <v>606</v>
      </c>
      <c r="F733" s="738">
        <v>42522</v>
      </c>
      <c r="G733" s="556"/>
      <c r="H733" s="557"/>
      <c r="I733" s="557"/>
      <c r="J733" s="557"/>
      <c r="K733" s="557"/>
      <c r="L733" s="557"/>
      <c r="M733" s="557"/>
      <c r="N733" s="557"/>
    </row>
    <row r="734" spans="1:14" ht="18" customHeight="1">
      <c r="A734" s="736" t="s">
        <v>839</v>
      </c>
      <c r="B734" s="737">
        <v>200000</v>
      </c>
      <c r="C734" s="737">
        <v>131666.67000000001</v>
      </c>
      <c r="D734" s="737">
        <v>68333.33</v>
      </c>
      <c r="E734" s="736" t="s">
        <v>606</v>
      </c>
      <c r="F734" s="738">
        <v>42522</v>
      </c>
      <c r="G734" s="556"/>
      <c r="H734" s="557"/>
      <c r="I734" s="557"/>
      <c r="J734" s="557"/>
      <c r="K734" s="557"/>
      <c r="L734" s="557"/>
      <c r="M734" s="557"/>
      <c r="N734" s="557"/>
    </row>
    <row r="735" spans="1:14" ht="18" customHeight="1">
      <c r="A735" s="736" t="s">
        <v>781</v>
      </c>
      <c r="B735" s="737">
        <v>70000</v>
      </c>
      <c r="C735" s="737">
        <v>70000</v>
      </c>
      <c r="D735" s="737">
        <v>0</v>
      </c>
      <c r="E735" s="736" t="s">
        <v>606</v>
      </c>
      <c r="F735" s="738">
        <v>42522</v>
      </c>
      <c r="G735" s="556"/>
      <c r="H735" s="557"/>
      <c r="I735" s="557"/>
      <c r="J735" s="557"/>
      <c r="K735" s="557"/>
      <c r="L735" s="557"/>
      <c r="M735" s="557"/>
      <c r="N735" s="557"/>
    </row>
    <row r="736" spans="1:14" ht="18" customHeight="1">
      <c r="A736" s="736" t="s">
        <v>675</v>
      </c>
      <c r="B736" s="737">
        <v>158500</v>
      </c>
      <c r="C736" s="737">
        <v>104345.83</v>
      </c>
      <c r="D736" s="737">
        <v>54154.17</v>
      </c>
      <c r="E736" s="736" t="s">
        <v>606</v>
      </c>
      <c r="F736" s="738">
        <v>42522</v>
      </c>
      <c r="G736" s="556"/>
      <c r="H736" s="557"/>
      <c r="I736" s="557"/>
      <c r="J736" s="557"/>
      <c r="K736" s="557"/>
      <c r="L736" s="557"/>
      <c r="M736" s="557"/>
      <c r="N736" s="557"/>
    </row>
    <row r="737" spans="1:14" ht="18" customHeight="1">
      <c r="A737" s="736" t="s">
        <v>675</v>
      </c>
      <c r="B737" s="737">
        <v>83500</v>
      </c>
      <c r="C737" s="737">
        <v>54970.83</v>
      </c>
      <c r="D737" s="737">
        <v>28529.17</v>
      </c>
      <c r="E737" s="736" t="s">
        <v>606</v>
      </c>
      <c r="F737" s="738">
        <v>42522</v>
      </c>
      <c r="G737" s="556"/>
      <c r="H737" s="557"/>
      <c r="I737" s="557"/>
      <c r="J737" s="557"/>
      <c r="K737" s="557"/>
      <c r="L737" s="557"/>
      <c r="M737" s="557"/>
      <c r="N737" s="557"/>
    </row>
    <row r="738" spans="1:14" ht="18" customHeight="1">
      <c r="A738" s="736" t="s">
        <v>675</v>
      </c>
      <c r="B738" s="737">
        <v>62000</v>
      </c>
      <c r="C738" s="737">
        <v>40816.67</v>
      </c>
      <c r="D738" s="737">
        <v>21183.33</v>
      </c>
      <c r="E738" s="736" t="s">
        <v>606</v>
      </c>
      <c r="F738" s="738">
        <v>42522</v>
      </c>
      <c r="G738" s="556"/>
      <c r="H738" s="557"/>
      <c r="I738" s="557"/>
      <c r="J738" s="557"/>
      <c r="K738" s="557"/>
      <c r="L738" s="557"/>
      <c r="M738" s="557"/>
      <c r="N738" s="557"/>
    </row>
    <row r="739" spans="1:14" ht="18" customHeight="1">
      <c r="A739" s="736" t="s">
        <v>675</v>
      </c>
      <c r="B739" s="737">
        <v>65000</v>
      </c>
      <c r="C739" s="737">
        <v>65000</v>
      </c>
      <c r="D739" s="737">
        <v>0</v>
      </c>
      <c r="E739" s="736" t="s">
        <v>606</v>
      </c>
      <c r="F739" s="738">
        <v>42522</v>
      </c>
      <c r="G739" s="556"/>
      <c r="H739" s="557"/>
      <c r="I739" s="557"/>
      <c r="J739" s="557"/>
      <c r="K739" s="557"/>
      <c r="L739" s="557"/>
      <c r="M739" s="557"/>
      <c r="N739" s="557"/>
    </row>
    <row r="740" spans="1:14" ht="18" customHeight="1">
      <c r="A740" s="736" t="s">
        <v>675</v>
      </c>
      <c r="B740" s="737">
        <v>60000</v>
      </c>
      <c r="C740" s="737">
        <v>60000</v>
      </c>
      <c r="D740" s="737">
        <v>0</v>
      </c>
      <c r="E740" s="736" t="s">
        <v>606</v>
      </c>
      <c r="F740" s="738">
        <v>42522</v>
      </c>
      <c r="G740" s="556"/>
      <c r="H740" s="557"/>
      <c r="I740" s="557"/>
      <c r="J740" s="557"/>
      <c r="K740" s="557"/>
      <c r="L740" s="557"/>
      <c r="M740" s="557"/>
      <c r="N740" s="557"/>
    </row>
    <row r="741" spans="1:14" ht="18" customHeight="1">
      <c r="A741" s="736" t="s">
        <v>785</v>
      </c>
      <c r="B741" s="737">
        <v>80000</v>
      </c>
      <c r="C741" s="737">
        <v>80000</v>
      </c>
      <c r="D741" s="737">
        <v>0</v>
      </c>
      <c r="E741" s="736" t="s">
        <v>606</v>
      </c>
      <c r="F741" s="738">
        <v>42522</v>
      </c>
      <c r="G741" s="556"/>
      <c r="H741" s="557"/>
      <c r="I741" s="557"/>
      <c r="J741" s="557"/>
      <c r="K741" s="557"/>
      <c r="L741" s="557"/>
      <c r="M741" s="557"/>
      <c r="N741" s="557"/>
    </row>
    <row r="742" spans="1:14" ht="18" customHeight="1">
      <c r="A742" s="736" t="s">
        <v>819</v>
      </c>
      <c r="B742" s="737">
        <v>95280</v>
      </c>
      <c r="C742" s="737">
        <v>77709.56</v>
      </c>
      <c r="D742" s="737">
        <v>17570.439999999999</v>
      </c>
      <c r="E742" s="736" t="s">
        <v>606</v>
      </c>
      <c r="F742" s="738">
        <v>44237</v>
      </c>
      <c r="G742" s="556"/>
      <c r="H742" s="557"/>
      <c r="I742" s="557"/>
      <c r="J742" s="557"/>
      <c r="K742" s="557"/>
      <c r="L742" s="557"/>
      <c r="M742" s="557"/>
      <c r="N742" s="557"/>
    </row>
    <row r="743" spans="1:14" ht="18" customHeight="1">
      <c r="A743" s="736" t="s">
        <v>819</v>
      </c>
      <c r="B743" s="737">
        <v>95280</v>
      </c>
      <c r="C743" s="737">
        <v>77709.55</v>
      </c>
      <c r="D743" s="737">
        <v>17570.45</v>
      </c>
      <c r="E743" s="736" t="s">
        <v>606</v>
      </c>
      <c r="F743" s="738">
        <v>44347</v>
      </c>
      <c r="G743" s="556"/>
      <c r="H743" s="557"/>
      <c r="I743" s="557"/>
      <c r="J743" s="557"/>
      <c r="K743" s="557"/>
      <c r="L743" s="557"/>
      <c r="M743" s="557"/>
      <c r="N743" s="557"/>
    </row>
    <row r="744" spans="1:14" ht="18" customHeight="1">
      <c r="A744" s="736" t="s">
        <v>819</v>
      </c>
      <c r="B744" s="737">
        <v>95280</v>
      </c>
      <c r="C744" s="737">
        <v>77709.539999999994</v>
      </c>
      <c r="D744" s="737">
        <v>17570.46</v>
      </c>
      <c r="E744" s="736" t="s">
        <v>672</v>
      </c>
      <c r="F744" s="738"/>
      <c r="G744" s="556"/>
      <c r="H744" s="557"/>
      <c r="I744" s="557"/>
      <c r="J744" s="557"/>
      <c r="K744" s="557"/>
      <c r="L744" s="557"/>
      <c r="M744" s="557"/>
      <c r="N744" s="557"/>
    </row>
    <row r="745" spans="1:14" ht="18" customHeight="1">
      <c r="A745" s="736" t="s">
        <v>819</v>
      </c>
      <c r="B745" s="737">
        <v>95280</v>
      </c>
      <c r="C745" s="737">
        <v>77709.55</v>
      </c>
      <c r="D745" s="737">
        <v>17570.45</v>
      </c>
      <c r="E745" s="736" t="s">
        <v>672</v>
      </c>
      <c r="F745" s="738"/>
      <c r="G745" s="556"/>
      <c r="H745" s="557"/>
      <c r="I745" s="557"/>
      <c r="J745" s="557"/>
      <c r="K745" s="557"/>
      <c r="L745" s="557"/>
      <c r="M745" s="557"/>
      <c r="N745" s="557"/>
    </row>
    <row r="746" spans="1:14" ht="18" customHeight="1">
      <c r="A746" s="736" t="s">
        <v>819</v>
      </c>
      <c r="B746" s="737">
        <v>95280</v>
      </c>
      <c r="C746" s="737">
        <v>77709.55</v>
      </c>
      <c r="D746" s="737">
        <v>17570.45</v>
      </c>
      <c r="E746" s="736" t="s">
        <v>672</v>
      </c>
      <c r="F746" s="738"/>
      <c r="G746" s="556"/>
      <c r="H746" s="557"/>
      <c r="I746" s="557"/>
      <c r="J746" s="557"/>
      <c r="K746" s="557"/>
      <c r="L746" s="557"/>
      <c r="M746" s="557"/>
      <c r="N746" s="557"/>
    </row>
    <row r="747" spans="1:14" ht="18" customHeight="1">
      <c r="A747" s="736" t="s">
        <v>775</v>
      </c>
      <c r="B747" s="737">
        <v>30000</v>
      </c>
      <c r="C747" s="737">
        <v>30000</v>
      </c>
      <c r="D747" s="737">
        <v>0</v>
      </c>
      <c r="E747" s="736" t="s">
        <v>606</v>
      </c>
      <c r="F747" s="738">
        <v>43039</v>
      </c>
      <c r="G747" s="556"/>
      <c r="H747" s="557"/>
      <c r="I747" s="557"/>
      <c r="J747" s="557"/>
      <c r="K747" s="557"/>
      <c r="L747" s="557"/>
      <c r="M747" s="557"/>
      <c r="N747" s="557"/>
    </row>
    <row r="748" spans="1:14" ht="18" customHeight="1">
      <c r="A748" s="736" t="s">
        <v>775</v>
      </c>
      <c r="B748" s="737">
        <v>30000</v>
      </c>
      <c r="C748" s="737">
        <v>30000</v>
      </c>
      <c r="D748" s="737">
        <v>0</v>
      </c>
      <c r="E748" s="736" t="s">
        <v>606</v>
      </c>
      <c r="F748" s="738">
        <v>43039</v>
      </c>
      <c r="G748" s="556"/>
      <c r="H748" s="557"/>
      <c r="I748" s="557"/>
      <c r="J748" s="557"/>
      <c r="K748" s="557"/>
      <c r="L748" s="557"/>
      <c r="M748" s="557"/>
      <c r="N748" s="557"/>
    </row>
    <row r="749" spans="1:14" ht="18" customHeight="1">
      <c r="A749" s="736" t="s">
        <v>775</v>
      </c>
      <c r="B749" s="737">
        <v>30000</v>
      </c>
      <c r="C749" s="737">
        <v>30000</v>
      </c>
      <c r="D749" s="737">
        <v>0</v>
      </c>
      <c r="E749" s="736" t="s">
        <v>606</v>
      </c>
      <c r="F749" s="738">
        <v>43039</v>
      </c>
      <c r="G749" s="556"/>
      <c r="H749" s="557"/>
      <c r="I749" s="557"/>
      <c r="J749" s="557"/>
      <c r="K749" s="557"/>
      <c r="L749" s="557"/>
      <c r="M749" s="557"/>
      <c r="N749" s="557"/>
    </row>
    <row r="750" spans="1:14" ht="18" customHeight="1">
      <c r="A750" s="736" t="s">
        <v>775</v>
      </c>
      <c r="B750" s="737">
        <v>30000</v>
      </c>
      <c r="C750" s="737">
        <v>30000</v>
      </c>
      <c r="D750" s="737">
        <v>0</v>
      </c>
      <c r="E750" s="736" t="s">
        <v>606</v>
      </c>
      <c r="F750" s="738">
        <v>43039</v>
      </c>
      <c r="G750" s="556"/>
      <c r="H750" s="557"/>
      <c r="I750" s="557"/>
      <c r="J750" s="557"/>
      <c r="K750" s="557"/>
      <c r="L750" s="557"/>
      <c r="M750" s="557"/>
      <c r="N750" s="557"/>
    </row>
    <row r="751" spans="1:14" ht="18" customHeight="1">
      <c r="A751" s="736" t="s">
        <v>775</v>
      </c>
      <c r="B751" s="737">
        <v>30000</v>
      </c>
      <c r="C751" s="737">
        <v>30000</v>
      </c>
      <c r="D751" s="737">
        <v>0</v>
      </c>
      <c r="E751" s="736" t="s">
        <v>606</v>
      </c>
      <c r="F751" s="738">
        <v>43039</v>
      </c>
      <c r="G751" s="556"/>
      <c r="H751" s="557"/>
      <c r="I751" s="557"/>
      <c r="J751" s="557"/>
      <c r="K751" s="557"/>
      <c r="L751" s="557"/>
      <c r="M751" s="557"/>
      <c r="N751" s="557"/>
    </row>
    <row r="752" spans="1:14" ht="18" customHeight="1">
      <c r="A752" s="736" t="s">
        <v>775</v>
      </c>
      <c r="B752" s="737">
        <v>30000</v>
      </c>
      <c r="C752" s="737">
        <v>30000</v>
      </c>
      <c r="D752" s="737">
        <v>0</v>
      </c>
      <c r="E752" s="736" t="s">
        <v>606</v>
      </c>
      <c r="F752" s="738">
        <v>43039</v>
      </c>
      <c r="G752" s="556"/>
      <c r="H752" s="557"/>
      <c r="I752" s="557"/>
      <c r="J752" s="557"/>
      <c r="K752" s="557"/>
      <c r="L752" s="557"/>
      <c r="M752" s="557"/>
      <c r="N752" s="557"/>
    </row>
    <row r="753" spans="1:14" ht="18" customHeight="1">
      <c r="A753" s="736" t="s">
        <v>775</v>
      </c>
      <c r="B753" s="737">
        <v>30000</v>
      </c>
      <c r="C753" s="737">
        <v>30000</v>
      </c>
      <c r="D753" s="737">
        <v>0</v>
      </c>
      <c r="E753" s="736" t="s">
        <v>606</v>
      </c>
      <c r="F753" s="738">
        <v>43039</v>
      </c>
      <c r="G753" s="556"/>
      <c r="H753" s="557"/>
      <c r="I753" s="557"/>
      <c r="J753" s="557"/>
      <c r="K753" s="557"/>
      <c r="L753" s="557"/>
      <c r="M753" s="557"/>
      <c r="N753" s="557"/>
    </row>
    <row r="754" spans="1:14" ht="18" customHeight="1">
      <c r="A754" s="736" t="s">
        <v>775</v>
      </c>
      <c r="B754" s="737">
        <v>30000</v>
      </c>
      <c r="C754" s="737">
        <v>30000</v>
      </c>
      <c r="D754" s="737">
        <v>0</v>
      </c>
      <c r="E754" s="736" t="s">
        <v>606</v>
      </c>
      <c r="F754" s="738">
        <v>43039</v>
      </c>
      <c r="G754" s="556"/>
      <c r="H754" s="557"/>
      <c r="I754" s="557"/>
      <c r="J754" s="557"/>
      <c r="K754" s="557"/>
      <c r="L754" s="557"/>
      <c r="M754" s="557"/>
      <c r="N754" s="557"/>
    </row>
    <row r="755" spans="1:14" ht="18" customHeight="1">
      <c r="A755" s="736" t="s">
        <v>775</v>
      </c>
      <c r="B755" s="737">
        <v>30000</v>
      </c>
      <c r="C755" s="737">
        <v>30000</v>
      </c>
      <c r="D755" s="737">
        <v>0</v>
      </c>
      <c r="E755" s="736" t="s">
        <v>606</v>
      </c>
      <c r="F755" s="738">
        <v>43039</v>
      </c>
      <c r="G755" s="556"/>
      <c r="H755" s="557"/>
      <c r="I755" s="557"/>
      <c r="J755" s="557"/>
      <c r="K755" s="557"/>
      <c r="L755" s="557"/>
      <c r="M755" s="557"/>
      <c r="N755" s="557"/>
    </row>
    <row r="756" spans="1:14" ht="18" customHeight="1">
      <c r="A756" s="736" t="s">
        <v>775</v>
      </c>
      <c r="B756" s="737">
        <v>30000</v>
      </c>
      <c r="C756" s="737">
        <v>30000</v>
      </c>
      <c r="D756" s="737">
        <v>0</v>
      </c>
      <c r="E756" s="736" t="s">
        <v>606</v>
      </c>
      <c r="F756" s="738">
        <v>43039</v>
      </c>
      <c r="G756" s="556"/>
      <c r="H756" s="557"/>
      <c r="I756" s="557"/>
      <c r="J756" s="557"/>
      <c r="K756" s="557"/>
      <c r="L756" s="557"/>
      <c r="M756" s="557"/>
      <c r="N756" s="557"/>
    </row>
    <row r="757" spans="1:14" ht="18" customHeight="1">
      <c r="A757" s="736" t="s">
        <v>775</v>
      </c>
      <c r="B757" s="737">
        <v>30000</v>
      </c>
      <c r="C757" s="737">
        <v>30000</v>
      </c>
      <c r="D757" s="737">
        <v>0</v>
      </c>
      <c r="E757" s="736" t="s">
        <v>606</v>
      </c>
      <c r="F757" s="738">
        <v>43039</v>
      </c>
      <c r="G757" s="556"/>
      <c r="H757" s="557"/>
      <c r="I757" s="557"/>
      <c r="J757" s="557"/>
      <c r="K757" s="557"/>
      <c r="L757" s="557"/>
      <c r="M757" s="557"/>
      <c r="N757" s="557"/>
    </row>
    <row r="758" spans="1:14" ht="18" customHeight="1">
      <c r="A758" s="736" t="s">
        <v>775</v>
      </c>
      <c r="B758" s="737">
        <v>30000</v>
      </c>
      <c r="C758" s="737">
        <v>30000</v>
      </c>
      <c r="D758" s="737">
        <v>0</v>
      </c>
      <c r="E758" s="736" t="s">
        <v>606</v>
      </c>
      <c r="F758" s="738">
        <v>43039</v>
      </c>
      <c r="G758" s="556"/>
      <c r="H758" s="557"/>
      <c r="I758" s="557"/>
      <c r="J758" s="557"/>
      <c r="K758" s="557"/>
      <c r="L758" s="557"/>
      <c r="M758" s="557"/>
      <c r="N758" s="557"/>
    </row>
    <row r="759" spans="1:14" ht="18" customHeight="1">
      <c r="A759" s="736" t="s">
        <v>775</v>
      </c>
      <c r="B759" s="737">
        <v>30000</v>
      </c>
      <c r="C759" s="737">
        <v>30000</v>
      </c>
      <c r="D759" s="737">
        <v>0</v>
      </c>
      <c r="E759" s="736" t="s">
        <v>606</v>
      </c>
      <c r="F759" s="738">
        <v>43039</v>
      </c>
      <c r="G759" s="556"/>
      <c r="H759" s="557"/>
      <c r="I759" s="557"/>
      <c r="J759" s="557"/>
      <c r="K759" s="557"/>
      <c r="L759" s="557"/>
      <c r="M759" s="557"/>
      <c r="N759" s="557"/>
    </row>
    <row r="760" spans="1:14" ht="18" customHeight="1">
      <c r="A760" s="736" t="s">
        <v>775</v>
      </c>
      <c r="B760" s="737">
        <v>30000</v>
      </c>
      <c r="C760" s="737">
        <v>30000</v>
      </c>
      <c r="D760" s="737">
        <v>0</v>
      </c>
      <c r="E760" s="736" t="s">
        <v>606</v>
      </c>
      <c r="F760" s="738">
        <v>43039</v>
      </c>
      <c r="G760" s="556"/>
      <c r="H760" s="557"/>
      <c r="I760" s="557"/>
      <c r="J760" s="557"/>
      <c r="K760" s="557"/>
      <c r="L760" s="557"/>
      <c r="M760" s="557"/>
      <c r="N760" s="557"/>
    </row>
    <row r="761" spans="1:14" ht="18" customHeight="1">
      <c r="A761" s="736" t="s">
        <v>775</v>
      </c>
      <c r="B761" s="737">
        <v>30000</v>
      </c>
      <c r="C761" s="737">
        <v>30000</v>
      </c>
      <c r="D761" s="737">
        <v>0</v>
      </c>
      <c r="E761" s="736" t="s">
        <v>606</v>
      </c>
      <c r="F761" s="738">
        <v>43039</v>
      </c>
      <c r="G761" s="556"/>
      <c r="H761" s="557"/>
      <c r="I761" s="557"/>
      <c r="J761" s="557"/>
      <c r="K761" s="557"/>
      <c r="L761" s="557"/>
      <c r="M761" s="557"/>
      <c r="N761" s="557"/>
    </row>
    <row r="762" spans="1:14" ht="18" customHeight="1">
      <c r="A762" s="736" t="s">
        <v>775</v>
      </c>
      <c r="B762" s="737">
        <v>30000</v>
      </c>
      <c r="C762" s="737">
        <v>30000</v>
      </c>
      <c r="D762" s="737">
        <v>0</v>
      </c>
      <c r="E762" s="736" t="s">
        <v>606</v>
      </c>
      <c r="F762" s="738">
        <v>43039</v>
      </c>
      <c r="G762" s="556"/>
      <c r="H762" s="557"/>
      <c r="I762" s="557"/>
      <c r="J762" s="557"/>
      <c r="K762" s="557"/>
      <c r="L762" s="557"/>
      <c r="M762" s="557"/>
      <c r="N762" s="557"/>
    </row>
    <row r="763" spans="1:14" ht="18" customHeight="1">
      <c r="A763" s="736" t="s">
        <v>775</v>
      </c>
      <c r="B763" s="737">
        <v>30000</v>
      </c>
      <c r="C763" s="737">
        <v>30000</v>
      </c>
      <c r="D763" s="737">
        <v>0</v>
      </c>
      <c r="E763" s="736" t="s">
        <v>606</v>
      </c>
      <c r="F763" s="738">
        <v>43039</v>
      </c>
      <c r="G763" s="556"/>
      <c r="H763" s="557"/>
      <c r="I763" s="557"/>
      <c r="J763" s="557"/>
      <c r="K763" s="557"/>
      <c r="L763" s="557"/>
      <c r="M763" s="557"/>
      <c r="N763" s="557"/>
    </row>
    <row r="764" spans="1:14" ht="18" customHeight="1">
      <c r="A764" s="736" t="s">
        <v>775</v>
      </c>
      <c r="B764" s="737">
        <v>30000</v>
      </c>
      <c r="C764" s="737">
        <v>30000</v>
      </c>
      <c r="D764" s="737">
        <v>0</v>
      </c>
      <c r="E764" s="736" t="s">
        <v>606</v>
      </c>
      <c r="F764" s="738">
        <v>43039</v>
      </c>
      <c r="G764" s="556"/>
      <c r="H764" s="557"/>
      <c r="I764" s="557"/>
      <c r="J764" s="557"/>
      <c r="K764" s="557"/>
      <c r="L764" s="557"/>
      <c r="M764" s="557"/>
      <c r="N764" s="557"/>
    </row>
    <row r="765" spans="1:14" ht="18" customHeight="1">
      <c r="A765" s="736" t="s">
        <v>775</v>
      </c>
      <c r="B765" s="737">
        <v>30000</v>
      </c>
      <c r="C765" s="737">
        <v>30000</v>
      </c>
      <c r="D765" s="737">
        <v>0</v>
      </c>
      <c r="E765" s="736" t="s">
        <v>606</v>
      </c>
      <c r="F765" s="738">
        <v>43039</v>
      </c>
      <c r="G765" s="556"/>
      <c r="H765" s="557"/>
      <c r="I765" s="557"/>
      <c r="J765" s="557"/>
      <c r="K765" s="557"/>
      <c r="L765" s="557"/>
      <c r="M765" s="557"/>
      <c r="N765" s="557"/>
    </row>
    <row r="766" spans="1:14" ht="18" customHeight="1">
      <c r="A766" s="736" t="s">
        <v>775</v>
      </c>
      <c r="B766" s="737">
        <v>30000</v>
      </c>
      <c r="C766" s="737">
        <v>30000</v>
      </c>
      <c r="D766" s="737">
        <v>0</v>
      </c>
      <c r="E766" s="736" t="s">
        <v>606</v>
      </c>
      <c r="F766" s="738">
        <v>43039</v>
      </c>
      <c r="G766" s="556"/>
      <c r="H766" s="557"/>
      <c r="I766" s="557"/>
      <c r="J766" s="557"/>
      <c r="K766" s="557"/>
      <c r="L766" s="557"/>
      <c r="M766" s="557"/>
      <c r="N766" s="557"/>
    </row>
    <row r="767" spans="1:14" ht="18" customHeight="1">
      <c r="A767" s="736" t="s">
        <v>775</v>
      </c>
      <c r="B767" s="737">
        <v>30000</v>
      </c>
      <c r="C767" s="737">
        <v>30000</v>
      </c>
      <c r="D767" s="737">
        <v>0</v>
      </c>
      <c r="E767" s="736" t="s">
        <v>606</v>
      </c>
      <c r="F767" s="738">
        <v>43039</v>
      </c>
      <c r="G767" s="556"/>
      <c r="H767" s="557"/>
      <c r="I767" s="557"/>
      <c r="J767" s="557"/>
      <c r="K767" s="557"/>
      <c r="L767" s="557"/>
      <c r="M767" s="557"/>
      <c r="N767" s="557"/>
    </row>
    <row r="768" spans="1:14" ht="18" customHeight="1">
      <c r="A768" s="736" t="s">
        <v>775</v>
      </c>
      <c r="B768" s="737">
        <v>30000</v>
      </c>
      <c r="C768" s="737">
        <v>30000</v>
      </c>
      <c r="D768" s="737">
        <v>0</v>
      </c>
      <c r="E768" s="736" t="s">
        <v>606</v>
      </c>
      <c r="F768" s="738">
        <v>43039</v>
      </c>
      <c r="G768" s="556"/>
      <c r="H768" s="557"/>
      <c r="I768" s="557"/>
      <c r="J768" s="557"/>
      <c r="K768" s="557"/>
      <c r="L768" s="557"/>
      <c r="M768" s="557"/>
      <c r="N768" s="557"/>
    </row>
    <row r="769" spans="1:14" ht="18" customHeight="1">
      <c r="A769" s="736" t="s">
        <v>775</v>
      </c>
      <c r="B769" s="737">
        <v>30000</v>
      </c>
      <c r="C769" s="737">
        <v>30000</v>
      </c>
      <c r="D769" s="737">
        <v>0</v>
      </c>
      <c r="E769" s="736" t="s">
        <v>606</v>
      </c>
      <c r="F769" s="738">
        <v>43039</v>
      </c>
      <c r="G769" s="556"/>
      <c r="H769" s="557"/>
      <c r="I769" s="557"/>
      <c r="J769" s="557"/>
      <c r="K769" s="557"/>
      <c r="L769" s="557"/>
      <c r="M769" s="557"/>
      <c r="N769" s="557"/>
    </row>
    <row r="770" spans="1:14" ht="18" customHeight="1">
      <c r="A770" s="736" t="s">
        <v>775</v>
      </c>
      <c r="B770" s="737">
        <v>30000</v>
      </c>
      <c r="C770" s="737">
        <v>30000</v>
      </c>
      <c r="D770" s="737">
        <v>0</v>
      </c>
      <c r="E770" s="736" t="s">
        <v>606</v>
      </c>
      <c r="F770" s="738">
        <v>43039</v>
      </c>
      <c r="G770" s="556"/>
      <c r="H770" s="557"/>
      <c r="I770" s="557"/>
      <c r="J770" s="557"/>
      <c r="K770" s="557"/>
      <c r="L770" s="557"/>
      <c r="M770" s="557"/>
      <c r="N770" s="557"/>
    </row>
    <row r="771" spans="1:14" ht="18" customHeight="1">
      <c r="A771" s="736" t="s">
        <v>775</v>
      </c>
      <c r="B771" s="737">
        <v>30000</v>
      </c>
      <c r="C771" s="737">
        <v>30000</v>
      </c>
      <c r="D771" s="737">
        <v>0</v>
      </c>
      <c r="E771" s="736" t="s">
        <v>606</v>
      </c>
      <c r="F771" s="738">
        <v>43039</v>
      </c>
      <c r="G771" s="556"/>
      <c r="H771" s="557"/>
      <c r="I771" s="557"/>
      <c r="J771" s="557"/>
      <c r="K771" s="557"/>
      <c r="L771" s="557"/>
      <c r="M771" s="557"/>
      <c r="N771" s="557"/>
    </row>
    <row r="772" spans="1:14" ht="18" customHeight="1">
      <c r="A772" s="736" t="s">
        <v>775</v>
      </c>
      <c r="B772" s="737">
        <v>30000</v>
      </c>
      <c r="C772" s="737">
        <v>30000</v>
      </c>
      <c r="D772" s="737">
        <v>0</v>
      </c>
      <c r="E772" s="736" t="s">
        <v>606</v>
      </c>
      <c r="F772" s="738">
        <v>43039</v>
      </c>
      <c r="G772" s="556"/>
      <c r="H772" s="557"/>
      <c r="I772" s="557"/>
      <c r="J772" s="557"/>
      <c r="K772" s="557"/>
      <c r="L772" s="557"/>
      <c r="M772" s="557"/>
      <c r="N772" s="557"/>
    </row>
    <row r="773" spans="1:14" ht="18" customHeight="1">
      <c r="A773" s="736" t="s">
        <v>775</v>
      </c>
      <c r="B773" s="737">
        <v>30000</v>
      </c>
      <c r="C773" s="737">
        <v>30000</v>
      </c>
      <c r="D773" s="737">
        <v>0</v>
      </c>
      <c r="E773" s="736" t="s">
        <v>606</v>
      </c>
      <c r="F773" s="738">
        <v>43039</v>
      </c>
      <c r="G773" s="556"/>
      <c r="H773" s="557"/>
      <c r="I773" s="557"/>
      <c r="J773" s="557"/>
      <c r="K773" s="557"/>
      <c r="L773" s="557"/>
      <c r="M773" s="557"/>
      <c r="N773" s="557"/>
    </row>
    <row r="774" spans="1:14" ht="18" customHeight="1">
      <c r="A774" s="736" t="s">
        <v>775</v>
      </c>
      <c r="B774" s="737">
        <v>30000</v>
      </c>
      <c r="C774" s="737">
        <v>30000</v>
      </c>
      <c r="D774" s="737">
        <v>0</v>
      </c>
      <c r="E774" s="736" t="s">
        <v>606</v>
      </c>
      <c r="F774" s="738">
        <v>43039</v>
      </c>
      <c r="G774" s="556"/>
      <c r="H774" s="557"/>
      <c r="I774" s="557"/>
      <c r="J774" s="557"/>
      <c r="K774" s="557"/>
      <c r="L774" s="557"/>
      <c r="M774" s="557"/>
      <c r="N774" s="557"/>
    </row>
    <row r="775" spans="1:14" ht="18" customHeight="1">
      <c r="A775" s="736" t="s">
        <v>775</v>
      </c>
      <c r="B775" s="737">
        <v>30000</v>
      </c>
      <c r="C775" s="737">
        <v>30000</v>
      </c>
      <c r="D775" s="737">
        <v>0</v>
      </c>
      <c r="E775" s="736" t="s">
        <v>606</v>
      </c>
      <c r="F775" s="738">
        <v>43039</v>
      </c>
      <c r="G775" s="556"/>
      <c r="H775" s="557"/>
      <c r="I775" s="557"/>
      <c r="J775" s="557"/>
      <c r="K775" s="557"/>
      <c r="L775" s="557"/>
      <c r="M775" s="557"/>
      <c r="N775" s="557"/>
    </row>
    <row r="776" spans="1:14" ht="18" customHeight="1">
      <c r="A776" s="736" t="s">
        <v>775</v>
      </c>
      <c r="B776" s="737">
        <v>30000</v>
      </c>
      <c r="C776" s="737">
        <v>30000</v>
      </c>
      <c r="D776" s="737">
        <v>0</v>
      </c>
      <c r="E776" s="736" t="s">
        <v>606</v>
      </c>
      <c r="F776" s="738">
        <v>43039</v>
      </c>
      <c r="G776" s="556"/>
      <c r="H776" s="557"/>
      <c r="I776" s="557"/>
      <c r="J776" s="557"/>
      <c r="K776" s="557"/>
      <c r="L776" s="557"/>
      <c r="M776" s="557"/>
      <c r="N776" s="557"/>
    </row>
    <row r="777" spans="1:14" ht="18" customHeight="1">
      <c r="A777" s="736" t="s">
        <v>775</v>
      </c>
      <c r="B777" s="737">
        <v>30000</v>
      </c>
      <c r="C777" s="737">
        <v>30000</v>
      </c>
      <c r="D777" s="737">
        <v>0</v>
      </c>
      <c r="E777" s="736" t="s">
        <v>606</v>
      </c>
      <c r="F777" s="738">
        <v>43039</v>
      </c>
      <c r="G777" s="556"/>
      <c r="H777" s="557"/>
      <c r="I777" s="557"/>
      <c r="J777" s="557"/>
      <c r="K777" s="557"/>
      <c r="L777" s="557"/>
      <c r="M777" s="557"/>
      <c r="N777" s="557"/>
    </row>
    <row r="778" spans="1:14" ht="18" customHeight="1">
      <c r="A778" s="736" t="s">
        <v>775</v>
      </c>
      <c r="B778" s="737">
        <v>30000</v>
      </c>
      <c r="C778" s="737">
        <v>30000</v>
      </c>
      <c r="D778" s="737">
        <v>0</v>
      </c>
      <c r="E778" s="736" t="s">
        <v>606</v>
      </c>
      <c r="F778" s="738">
        <v>43039</v>
      </c>
      <c r="G778" s="556"/>
      <c r="H778" s="557"/>
      <c r="I778" s="557"/>
      <c r="J778" s="557"/>
      <c r="K778" s="557"/>
      <c r="L778" s="557"/>
      <c r="M778" s="557"/>
      <c r="N778" s="557"/>
    </row>
    <row r="779" spans="1:14" ht="18" customHeight="1">
      <c r="A779" s="736" t="s">
        <v>775</v>
      </c>
      <c r="B779" s="737">
        <v>30000</v>
      </c>
      <c r="C779" s="737">
        <v>30000</v>
      </c>
      <c r="D779" s="737">
        <v>0</v>
      </c>
      <c r="E779" s="736" t="s">
        <v>606</v>
      </c>
      <c r="F779" s="738">
        <v>43039</v>
      </c>
      <c r="G779" s="556"/>
      <c r="H779" s="557"/>
      <c r="I779" s="557"/>
      <c r="J779" s="557"/>
      <c r="K779" s="557"/>
      <c r="L779" s="557"/>
      <c r="M779" s="557"/>
      <c r="N779" s="557"/>
    </row>
    <row r="780" spans="1:14" ht="18" customHeight="1">
      <c r="A780" s="736" t="s">
        <v>775</v>
      </c>
      <c r="B780" s="737">
        <v>30000</v>
      </c>
      <c r="C780" s="737">
        <v>30000</v>
      </c>
      <c r="D780" s="737">
        <v>0</v>
      </c>
      <c r="E780" s="736" t="s">
        <v>606</v>
      </c>
      <c r="F780" s="738">
        <v>43039</v>
      </c>
      <c r="G780" s="556"/>
      <c r="H780" s="557"/>
      <c r="I780" s="557"/>
      <c r="J780" s="557"/>
      <c r="K780" s="557"/>
      <c r="L780" s="557"/>
      <c r="M780" s="557"/>
      <c r="N780" s="557"/>
    </row>
    <row r="781" spans="1:14" ht="18" customHeight="1">
      <c r="A781" s="736" t="s">
        <v>775</v>
      </c>
      <c r="B781" s="737">
        <v>30000</v>
      </c>
      <c r="C781" s="737">
        <v>30000</v>
      </c>
      <c r="D781" s="737">
        <v>0</v>
      </c>
      <c r="E781" s="736" t="s">
        <v>606</v>
      </c>
      <c r="F781" s="738">
        <v>43039</v>
      </c>
      <c r="G781" s="556"/>
      <c r="H781" s="557"/>
      <c r="I781" s="557"/>
      <c r="J781" s="557"/>
      <c r="K781" s="557"/>
      <c r="L781" s="557"/>
      <c r="M781" s="557"/>
      <c r="N781" s="557"/>
    </row>
    <row r="782" spans="1:14" ht="18" customHeight="1">
      <c r="A782" s="736" t="s">
        <v>775</v>
      </c>
      <c r="B782" s="737">
        <v>30000</v>
      </c>
      <c r="C782" s="737">
        <v>30000</v>
      </c>
      <c r="D782" s="737">
        <v>0</v>
      </c>
      <c r="E782" s="736" t="s">
        <v>606</v>
      </c>
      <c r="F782" s="738">
        <v>43039</v>
      </c>
      <c r="G782" s="556"/>
      <c r="H782" s="557"/>
      <c r="I782" s="557"/>
      <c r="J782" s="557"/>
      <c r="K782" s="557"/>
      <c r="L782" s="557"/>
      <c r="M782" s="557"/>
      <c r="N782" s="557"/>
    </row>
    <row r="783" spans="1:14" ht="18" customHeight="1">
      <c r="A783" s="736" t="s">
        <v>775</v>
      </c>
      <c r="B783" s="737">
        <v>30000</v>
      </c>
      <c r="C783" s="737">
        <v>30000</v>
      </c>
      <c r="D783" s="737">
        <v>0</v>
      </c>
      <c r="E783" s="736" t="s">
        <v>606</v>
      </c>
      <c r="F783" s="738">
        <v>43039</v>
      </c>
      <c r="G783" s="556"/>
      <c r="H783" s="557"/>
      <c r="I783" s="557"/>
      <c r="J783" s="557"/>
      <c r="K783" s="557"/>
      <c r="L783" s="557"/>
      <c r="M783" s="557"/>
      <c r="N783" s="557"/>
    </row>
    <row r="784" spans="1:14" ht="18" customHeight="1">
      <c r="A784" s="736" t="s">
        <v>775</v>
      </c>
      <c r="B784" s="737">
        <v>30000</v>
      </c>
      <c r="C784" s="737">
        <v>30000</v>
      </c>
      <c r="D784" s="737">
        <v>0</v>
      </c>
      <c r="E784" s="736" t="s">
        <v>606</v>
      </c>
      <c r="F784" s="738">
        <v>43039</v>
      </c>
      <c r="G784" s="556"/>
      <c r="H784" s="557"/>
      <c r="I784" s="557"/>
      <c r="J784" s="557"/>
      <c r="K784" s="557"/>
      <c r="L784" s="557"/>
      <c r="M784" s="557"/>
      <c r="N784" s="557"/>
    </row>
    <row r="785" spans="1:14" ht="18" customHeight="1">
      <c r="A785" s="736" t="s">
        <v>775</v>
      </c>
      <c r="B785" s="737">
        <v>30000</v>
      </c>
      <c r="C785" s="737">
        <v>30000</v>
      </c>
      <c r="D785" s="737">
        <v>0</v>
      </c>
      <c r="E785" s="736" t="s">
        <v>606</v>
      </c>
      <c r="F785" s="738">
        <v>43008</v>
      </c>
      <c r="G785" s="556"/>
      <c r="H785" s="557"/>
      <c r="I785" s="557"/>
      <c r="J785" s="557"/>
      <c r="K785" s="557"/>
      <c r="L785" s="557"/>
      <c r="M785" s="557"/>
      <c r="N785" s="557"/>
    </row>
    <row r="786" spans="1:14" ht="18" customHeight="1">
      <c r="A786" s="736" t="s">
        <v>775</v>
      </c>
      <c r="B786" s="737">
        <v>30000</v>
      </c>
      <c r="C786" s="737">
        <v>30000</v>
      </c>
      <c r="D786" s="737">
        <v>0</v>
      </c>
      <c r="E786" s="736" t="s">
        <v>606</v>
      </c>
      <c r="F786" s="738">
        <v>43039</v>
      </c>
      <c r="G786" s="556"/>
      <c r="H786" s="557"/>
      <c r="I786" s="557"/>
      <c r="J786" s="557"/>
      <c r="K786" s="557"/>
      <c r="L786" s="557"/>
      <c r="M786" s="557"/>
      <c r="N786" s="557"/>
    </row>
    <row r="787" spans="1:14" ht="18" customHeight="1">
      <c r="A787" s="736" t="s">
        <v>775</v>
      </c>
      <c r="B787" s="737">
        <v>30000</v>
      </c>
      <c r="C787" s="737">
        <v>30000</v>
      </c>
      <c r="D787" s="737">
        <v>0</v>
      </c>
      <c r="E787" s="736" t="s">
        <v>606</v>
      </c>
      <c r="F787" s="738">
        <v>43039</v>
      </c>
      <c r="G787" s="556"/>
      <c r="H787" s="557"/>
      <c r="I787" s="557"/>
      <c r="J787" s="557"/>
      <c r="K787" s="557"/>
      <c r="L787" s="557"/>
      <c r="M787" s="557"/>
      <c r="N787" s="557"/>
    </row>
    <row r="788" spans="1:14" ht="18" customHeight="1">
      <c r="A788" s="736" t="s">
        <v>775</v>
      </c>
      <c r="B788" s="737">
        <v>30000</v>
      </c>
      <c r="C788" s="737">
        <v>30000</v>
      </c>
      <c r="D788" s="737">
        <v>0</v>
      </c>
      <c r="E788" s="736" t="s">
        <v>606</v>
      </c>
      <c r="F788" s="738">
        <v>43038</v>
      </c>
      <c r="G788" s="556"/>
      <c r="H788" s="557"/>
      <c r="I788" s="557"/>
      <c r="J788" s="557"/>
      <c r="K788" s="557"/>
      <c r="L788" s="557"/>
      <c r="M788" s="557"/>
      <c r="N788" s="557"/>
    </row>
    <row r="789" spans="1:14" ht="24.75" customHeight="1">
      <c r="A789" s="736" t="s">
        <v>775</v>
      </c>
      <c r="B789" s="737">
        <v>30000</v>
      </c>
      <c r="C789" s="737">
        <v>30000</v>
      </c>
      <c r="D789" s="737">
        <v>0</v>
      </c>
      <c r="E789" s="736" t="s">
        <v>606</v>
      </c>
      <c r="F789" s="738">
        <v>44104</v>
      </c>
      <c r="G789" s="556"/>
      <c r="H789" s="557"/>
      <c r="I789" s="557"/>
      <c r="J789" s="557"/>
      <c r="K789" s="557"/>
      <c r="L789" s="557"/>
      <c r="M789" s="557"/>
      <c r="N789" s="557"/>
    </row>
    <row r="790" spans="1:14" ht="18" customHeight="1">
      <c r="A790" s="736" t="s">
        <v>775</v>
      </c>
      <c r="B790" s="737">
        <v>30000</v>
      </c>
      <c r="C790" s="737">
        <v>30000</v>
      </c>
      <c r="D790" s="737">
        <v>0</v>
      </c>
      <c r="E790" s="736" t="s">
        <v>672</v>
      </c>
      <c r="F790" s="738"/>
      <c r="G790" s="556"/>
      <c r="H790" s="557"/>
      <c r="I790" s="557"/>
      <c r="J790" s="557"/>
      <c r="K790" s="557"/>
      <c r="L790" s="557"/>
      <c r="M790" s="557"/>
      <c r="N790" s="557"/>
    </row>
    <row r="791" spans="1:14" ht="18" customHeight="1">
      <c r="A791" s="736" t="s">
        <v>775</v>
      </c>
      <c r="B791" s="737">
        <v>30000</v>
      </c>
      <c r="C791" s="737">
        <v>30000</v>
      </c>
      <c r="D791" s="737">
        <v>0</v>
      </c>
      <c r="E791" s="736" t="s">
        <v>672</v>
      </c>
      <c r="F791" s="738"/>
      <c r="G791" s="556"/>
      <c r="H791" s="557"/>
      <c r="I791" s="557"/>
      <c r="J791" s="557"/>
      <c r="K791" s="557"/>
      <c r="L791" s="557"/>
      <c r="M791" s="557"/>
      <c r="N791" s="557"/>
    </row>
    <row r="792" spans="1:14" ht="18" customHeight="1">
      <c r="A792" s="736" t="s">
        <v>676</v>
      </c>
      <c r="B792" s="737">
        <v>9500</v>
      </c>
      <c r="C792" s="737">
        <v>9500</v>
      </c>
      <c r="D792" s="737">
        <v>0</v>
      </c>
      <c r="E792" s="736" t="s">
        <v>606</v>
      </c>
      <c r="F792" s="738">
        <v>42522</v>
      </c>
      <c r="G792" s="556"/>
      <c r="H792" s="557"/>
      <c r="I792" s="557"/>
      <c r="J792" s="557"/>
      <c r="K792" s="557"/>
      <c r="L792" s="557"/>
      <c r="M792" s="557"/>
      <c r="N792" s="557"/>
    </row>
    <row r="793" spans="1:14" ht="18" customHeight="1">
      <c r="A793" s="736" t="s">
        <v>870</v>
      </c>
      <c r="B793" s="737">
        <v>996000</v>
      </c>
      <c r="C793" s="737">
        <v>673370.97</v>
      </c>
      <c r="D793" s="737">
        <v>322629.03000000003</v>
      </c>
      <c r="E793" s="736" t="s">
        <v>606</v>
      </c>
      <c r="F793" s="738">
        <v>42977</v>
      </c>
      <c r="G793" s="556"/>
      <c r="H793" s="557"/>
      <c r="I793" s="557"/>
      <c r="J793" s="557"/>
      <c r="K793" s="557"/>
      <c r="L793" s="557"/>
      <c r="M793" s="557"/>
      <c r="N793" s="557"/>
    </row>
    <row r="794" spans="1:14" ht="18" customHeight="1">
      <c r="A794" s="736" t="s">
        <v>677</v>
      </c>
      <c r="B794" s="737">
        <v>4500</v>
      </c>
      <c r="C794" s="737">
        <v>4500</v>
      </c>
      <c r="D794" s="737">
        <v>0</v>
      </c>
      <c r="E794" s="736" t="s">
        <v>606</v>
      </c>
      <c r="F794" s="738">
        <v>42522</v>
      </c>
      <c r="G794" s="556"/>
      <c r="H794" s="557"/>
      <c r="I794" s="557"/>
      <c r="J794" s="557"/>
      <c r="K794" s="557"/>
      <c r="L794" s="557"/>
      <c r="M794" s="557"/>
      <c r="N794" s="557"/>
    </row>
    <row r="795" spans="1:14" ht="18" customHeight="1">
      <c r="A795" s="736" t="s">
        <v>677</v>
      </c>
      <c r="B795" s="737">
        <v>15000</v>
      </c>
      <c r="C795" s="737">
        <v>15000</v>
      </c>
      <c r="D795" s="737">
        <v>0</v>
      </c>
      <c r="E795" s="736" t="s">
        <v>606</v>
      </c>
      <c r="F795" s="738">
        <v>42522</v>
      </c>
      <c r="G795" s="556"/>
      <c r="H795" s="557"/>
      <c r="I795" s="557"/>
      <c r="J795" s="557"/>
      <c r="K795" s="557"/>
      <c r="L795" s="557"/>
      <c r="M795" s="557"/>
      <c r="N795" s="557"/>
    </row>
    <row r="796" spans="1:14" ht="18" customHeight="1">
      <c r="A796" s="736" t="s">
        <v>678</v>
      </c>
      <c r="B796" s="737">
        <v>20000</v>
      </c>
      <c r="C796" s="737">
        <v>20000</v>
      </c>
      <c r="D796" s="737">
        <v>0</v>
      </c>
      <c r="E796" s="736" t="s">
        <v>606</v>
      </c>
      <c r="F796" s="738">
        <v>42522</v>
      </c>
      <c r="G796" s="556"/>
      <c r="H796" s="557"/>
      <c r="I796" s="557"/>
      <c r="J796" s="557"/>
      <c r="K796" s="557"/>
      <c r="L796" s="557"/>
      <c r="M796" s="557"/>
      <c r="N796" s="557"/>
    </row>
    <row r="797" spans="1:14" ht="18" customHeight="1">
      <c r="A797" s="736" t="s">
        <v>679</v>
      </c>
      <c r="B797" s="737">
        <v>20000</v>
      </c>
      <c r="C797" s="737">
        <v>20000</v>
      </c>
      <c r="D797" s="737">
        <v>0</v>
      </c>
      <c r="E797" s="736" t="s">
        <v>606</v>
      </c>
      <c r="F797" s="738">
        <v>42522</v>
      </c>
      <c r="G797" s="556"/>
      <c r="H797" s="557"/>
      <c r="I797" s="557"/>
      <c r="J797" s="557"/>
      <c r="K797" s="557"/>
      <c r="L797" s="557"/>
      <c r="M797" s="557"/>
      <c r="N797" s="557"/>
    </row>
    <row r="798" spans="1:14" ht="18" customHeight="1">
      <c r="A798" s="736" t="s">
        <v>680</v>
      </c>
      <c r="B798" s="737">
        <v>20000</v>
      </c>
      <c r="C798" s="737">
        <v>20000</v>
      </c>
      <c r="D798" s="737">
        <v>0</v>
      </c>
      <c r="E798" s="736" t="s">
        <v>606</v>
      </c>
      <c r="F798" s="738">
        <v>42522</v>
      </c>
      <c r="G798" s="556"/>
      <c r="H798" s="557"/>
      <c r="I798" s="557"/>
      <c r="J798" s="557"/>
      <c r="K798" s="557"/>
      <c r="L798" s="557"/>
      <c r="M798" s="557"/>
      <c r="N798" s="557"/>
    </row>
    <row r="799" spans="1:14" ht="18" customHeight="1">
      <c r="A799" s="736" t="s">
        <v>680</v>
      </c>
      <c r="B799" s="737">
        <v>20000</v>
      </c>
      <c r="C799" s="737">
        <v>20000</v>
      </c>
      <c r="D799" s="737">
        <v>0</v>
      </c>
      <c r="E799" s="736" t="s">
        <v>606</v>
      </c>
      <c r="F799" s="738">
        <v>42522</v>
      </c>
      <c r="G799" s="556"/>
      <c r="H799" s="557"/>
      <c r="I799" s="557"/>
      <c r="J799" s="557"/>
      <c r="K799" s="557"/>
      <c r="L799" s="557"/>
      <c r="M799" s="557"/>
      <c r="N799" s="557"/>
    </row>
    <row r="800" spans="1:14" ht="18" customHeight="1">
      <c r="A800" s="736" t="s">
        <v>681</v>
      </c>
      <c r="B800" s="737">
        <v>20000</v>
      </c>
      <c r="C800" s="737">
        <v>20000</v>
      </c>
      <c r="D800" s="737">
        <v>0</v>
      </c>
      <c r="E800" s="736" t="s">
        <v>606</v>
      </c>
      <c r="F800" s="738">
        <v>42522</v>
      </c>
      <c r="G800" s="556"/>
      <c r="H800" s="557"/>
      <c r="I800" s="557"/>
      <c r="J800" s="557"/>
      <c r="K800" s="557"/>
      <c r="L800" s="557"/>
      <c r="M800" s="557"/>
      <c r="N800" s="557"/>
    </row>
    <row r="801" spans="1:14" ht="18" customHeight="1">
      <c r="A801" s="736" t="s">
        <v>682</v>
      </c>
      <c r="B801" s="737">
        <v>20000</v>
      </c>
      <c r="C801" s="737">
        <v>20000</v>
      </c>
      <c r="D801" s="737">
        <v>0</v>
      </c>
      <c r="E801" s="736" t="s">
        <v>606</v>
      </c>
      <c r="F801" s="738">
        <v>42522</v>
      </c>
      <c r="G801" s="556"/>
      <c r="H801" s="557"/>
      <c r="I801" s="557"/>
      <c r="J801" s="557"/>
      <c r="K801" s="557"/>
      <c r="L801" s="557"/>
      <c r="M801" s="557"/>
      <c r="N801" s="557"/>
    </row>
    <row r="802" spans="1:14" ht="18" customHeight="1">
      <c r="A802" s="736" t="s">
        <v>683</v>
      </c>
      <c r="B802" s="737">
        <v>20000</v>
      </c>
      <c r="C802" s="737">
        <v>20000</v>
      </c>
      <c r="D802" s="737">
        <v>0</v>
      </c>
      <c r="E802" s="736" t="s">
        <v>606</v>
      </c>
      <c r="F802" s="738">
        <v>42522</v>
      </c>
      <c r="G802" s="556"/>
      <c r="H802" s="557"/>
      <c r="I802" s="557"/>
      <c r="J802" s="557"/>
      <c r="K802" s="557"/>
      <c r="L802" s="557"/>
      <c r="M802" s="557"/>
      <c r="N802" s="557"/>
    </row>
    <row r="803" spans="1:14" ht="18" customHeight="1">
      <c r="A803" s="736" t="s">
        <v>684</v>
      </c>
      <c r="B803" s="737">
        <v>20000</v>
      </c>
      <c r="C803" s="737">
        <v>20000</v>
      </c>
      <c r="D803" s="737">
        <v>0</v>
      </c>
      <c r="E803" s="736" t="s">
        <v>606</v>
      </c>
      <c r="F803" s="738">
        <v>42522</v>
      </c>
      <c r="G803" s="556"/>
      <c r="H803" s="557"/>
      <c r="I803" s="557"/>
      <c r="J803" s="557"/>
      <c r="K803" s="557"/>
      <c r="L803" s="557"/>
      <c r="M803" s="557"/>
      <c r="N803" s="557"/>
    </row>
    <row r="804" spans="1:14" ht="18" customHeight="1">
      <c r="A804" s="736" t="s">
        <v>685</v>
      </c>
      <c r="B804" s="737">
        <v>20000</v>
      </c>
      <c r="C804" s="737">
        <v>20000</v>
      </c>
      <c r="D804" s="737">
        <v>0</v>
      </c>
      <c r="E804" s="736" t="s">
        <v>606</v>
      </c>
      <c r="F804" s="738">
        <v>42522</v>
      </c>
      <c r="G804" s="556"/>
      <c r="H804" s="557"/>
      <c r="I804" s="557"/>
      <c r="J804" s="557"/>
      <c r="K804" s="557"/>
      <c r="L804" s="557"/>
      <c r="M804" s="557"/>
      <c r="N804" s="557"/>
    </row>
    <row r="805" spans="1:14" ht="18" customHeight="1">
      <c r="A805" s="736" t="s">
        <v>685</v>
      </c>
      <c r="B805" s="737">
        <v>14000</v>
      </c>
      <c r="C805" s="737">
        <v>14000</v>
      </c>
      <c r="D805" s="737">
        <v>0</v>
      </c>
      <c r="E805" s="736" t="s">
        <v>606</v>
      </c>
      <c r="F805" s="738">
        <v>42522</v>
      </c>
      <c r="G805" s="556"/>
      <c r="H805" s="557"/>
      <c r="I805" s="557"/>
      <c r="J805" s="557"/>
      <c r="K805" s="557"/>
      <c r="L805" s="557"/>
      <c r="M805" s="557"/>
      <c r="N805" s="557"/>
    </row>
    <row r="806" spans="1:14" ht="18" customHeight="1">
      <c r="A806" s="736" t="s">
        <v>686</v>
      </c>
      <c r="B806" s="737">
        <v>20000</v>
      </c>
      <c r="C806" s="737">
        <v>20000</v>
      </c>
      <c r="D806" s="737">
        <v>0</v>
      </c>
      <c r="E806" s="736" t="s">
        <v>606</v>
      </c>
      <c r="F806" s="738">
        <v>42522</v>
      </c>
      <c r="G806" s="556"/>
      <c r="H806" s="557"/>
      <c r="I806" s="557"/>
      <c r="J806" s="557"/>
      <c r="K806" s="557"/>
      <c r="L806" s="557"/>
      <c r="M806" s="557"/>
      <c r="N806" s="557"/>
    </row>
    <row r="807" spans="1:14" ht="18" customHeight="1">
      <c r="A807" s="736" t="s">
        <v>687</v>
      </c>
      <c r="B807" s="737">
        <v>142000</v>
      </c>
      <c r="C807" s="737">
        <v>142000</v>
      </c>
      <c r="D807" s="737">
        <v>0</v>
      </c>
      <c r="E807" s="736" t="s">
        <v>606</v>
      </c>
      <c r="F807" s="738">
        <v>42522</v>
      </c>
      <c r="G807" s="556"/>
      <c r="H807" s="557"/>
      <c r="I807" s="557"/>
      <c r="J807" s="557"/>
      <c r="K807" s="557"/>
      <c r="L807" s="557"/>
      <c r="M807" s="557"/>
      <c r="N807" s="557"/>
    </row>
    <row r="808" spans="1:14" ht="18" customHeight="1">
      <c r="A808" s="736" t="s">
        <v>688</v>
      </c>
      <c r="B808" s="737">
        <v>18000</v>
      </c>
      <c r="C808" s="737">
        <v>18000</v>
      </c>
      <c r="D808" s="737">
        <v>0</v>
      </c>
      <c r="E808" s="736" t="s">
        <v>606</v>
      </c>
      <c r="F808" s="738">
        <v>42522</v>
      </c>
      <c r="G808" s="556"/>
      <c r="H808" s="557"/>
      <c r="I808" s="557"/>
      <c r="J808" s="557"/>
      <c r="K808" s="557"/>
      <c r="L808" s="557"/>
      <c r="M808" s="557"/>
      <c r="N808" s="557"/>
    </row>
    <row r="809" spans="1:14" ht="18" customHeight="1">
      <c r="A809" s="736" t="s">
        <v>689</v>
      </c>
      <c r="B809" s="737">
        <v>3500</v>
      </c>
      <c r="C809" s="737">
        <v>3500</v>
      </c>
      <c r="D809" s="737">
        <v>0</v>
      </c>
      <c r="E809" s="736" t="s">
        <v>606</v>
      </c>
      <c r="F809" s="738">
        <v>42522</v>
      </c>
      <c r="G809" s="556"/>
      <c r="H809" s="557"/>
      <c r="I809" s="557"/>
      <c r="J809" s="557"/>
      <c r="K809" s="557"/>
      <c r="L809" s="557"/>
      <c r="M809" s="557"/>
      <c r="N809" s="557"/>
    </row>
    <row r="810" spans="1:14" ht="18" customHeight="1">
      <c r="A810" s="736" t="s">
        <v>690</v>
      </c>
      <c r="B810" s="737">
        <v>20000</v>
      </c>
      <c r="C810" s="737">
        <v>20000</v>
      </c>
      <c r="D810" s="737">
        <v>0</v>
      </c>
      <c r="E810" s="736" t="s">
        <v>606</v>
      </c>
      <c r="F810" s="738">
        <v>42522</v>
      </c>
      <c r="G810" s="556"/>
      <c r="H810" s="557"/>
      <c r="I810" s="557"/>
      <c r="J810" s="557"/>
      <c r="K810" s="557"/>
      <c r="L810" s="557"/>
      <c r="M810" s="557"/>
      <c r="N810" s="557"/>
    </row>
    <row r="811" spans="1:14" ht="18" customHeight="1">
      <c r="A811" s="736" t="s">
        <v>690</v>
      </c>
      <c r="B811" s="737">
        <v>20000</v>
      </c>
      <c r="C811" s="737">
        <v>20000</v>
      </c>
      <c r="D811" s="737">
        <v>0</v>
      </c>
      <c r="E811" s="736" t="s">
        <v>606</v>
      </c>
      <c r="F811" s="738">
        <v>42522</v>
      </c>
      <c r="G811" s="556"/>
      <c r="H811" s="557"/>
      <c r="I811" s="557"/>
      <c r="J811" s="557"/>
      <c r="K811" s="557"/>
      <c r="L811" s="557"/>
      <c r="M811" s="557"/>
      <c r="N811" s="557"/>
    </row>
    <row r="812" spans="1:14" ht="18" customHeight="1">
      <c r="A812" s="736" t="s">
        <v>690</v>
      </c>
      <c r="B812" s="737">
        <v>20000</v>
      </c>
      <c r="C812" s="737">
        <v>20000</v>
      </c>
      <c r="D812" s="737">
        <v>0</v>
      </c>
      <c r="E812" s="736" t="s">
        <v>606</v>
      </c>
      <c r="F812" s="738">
        <v>42522</v>
      </c>
      <c r="G812" s="556"/>
      <c r="H812" s="557"/>
      <c r="I812" s="557"/>
      <c r="J812" s="557"/>
      <c r="K812" s="557"/>
      <c r="L812" s="557"/>
      <c r="M812" s="557"/>
      <c r="N812" s="557"/>
    </row>
    <row r="813" spans="1:14" ht="18" customHeight="1">
      <c r="A813" s="736" t="s">
        <v>690</v>
      </c>
      <c r="B813" s="737">
        <v>20000</v>
      </c>
      <c r="C813" s="737">
        <v>20000</v>
      </c>
      <c r="D813" s="737">
        <v>0</v>
      </c>
      <c r="E813" s="736" t="s">
        <v>606</v>
      </c>
      <c r="F813" s="738">
        <v>42522</v>
      </c>
      <c r="G813" s="556"/>
      <c r="H813" s="557"/>
      <c r="I813" s="557"/>
      <c r="J813" s="557"/>
      <c r="K813" s="557"/>
      <c r="L813" s="557"/>
      <c r="M813" s="557"/>
      <c r="N813" s="557"/>
    </row>
    <row r="814" spans="1:14" ht="18" customHeight="1">
      <c r="A814" s="736" t="s">
        <v>690</v>
      </c>
      <c r="B814" s="737">
        <v>20000</v>
      </c>
      <c r="C814" s="737">
        <v>20000</v>
      </c>
      <c r="D814" s="737">
        <v>0</v>
      </c>
      <c r="E814" s="736" t="s">
        <v>606</v>
      </c>
      <c r="F814" s="738">
        <v>42522</v>
      </c>
      <c r="G814" s="556"/>
      <c r="H814" s="557"/>
      <c r="I814" s="557"/>
      <c r="J814" s="557"/>
      <c r="K814" s="557"/>
      <c r="L814" s="557"/>
      <c r="M814" s="557"/>
      <c r="N814" s="557"/>
    </row>
    <row r="815" spans="1:14" ht="18" customHeight="1">
      <c r="A815" s="736" t="s">
        <v>691</v>
      </c>
      <c r="B815" s="737">
        <v>39600</v>
      </c>
      <c r="C815" s="737">
        <v>39600</v>
      </c>
      <c r="D815" s="737">
        <v>0</v>
      </c>
      <c r="E815" s="736" t="s">
        <v>606</v>
      </c>
      <c r="F815" s="738">
        <v>44452</v>
      </c>
      <c r="G815" s="556"/>
      <c r="H815" s="557"/>
      <c r="I815" s="557"/>
      <c r="J815" s="557"/>
      <c r="K815" s="557"/>
      <c r="L815" s="557"/>
      <c r="M815" s="557"/>
      <c r="N815" s="557"/>
    </row>
    <row r="816" spans="1:14" ht="18" customHeight="1">
      <c r="A816" s="736" t="s">
        <v>691</v>
      </c>
      <c r="B816" s="737">
        <v>39600</v>
      </c>
      <c r="C816" s="737">
        <v>16841.009999999998</v>
      </c>
      <c r="D816" s="737">
        <v>22758.99</v>
      </c>
      <c r="E816" s="736" t="s">
        <v>606</v>
      </c>
      <c r="F816" s="738">
        <v>43799</v>
      </c>
      <c r="G816" s="556"/>
      <c r="H816" s="557"/>
      <c r="I816" s="557"/>
      <c r="J816" s="557"/>
      <c r="K816" s="557"/>
      <c r="L816" s="557"/>
      <c r="M816" s="557"/>
      <c r="N816" s="557"/>
    </row>
    <row r="817" spans="1:14" ht="18" customHeight="1">
      <c r="A817" s="736" t="s">
        <v>691</v>
      </c>
      <c r="B817" s="737">
        <v>39600</v>
      </c>
      <c r="C817" s="737">
        <v>16841</v>
      </c>
      <c r="D817" s="737">
        <v>22759</v>
      </c>
      <c r="E817" s="736" t="s">
        <v>606</v>
      </c>
      <c r="F817" s="738">
        <v>44452</v>
      </c>
      <c r="G817" s="556"/>
      <c r="H817" s="557"/>
      <c r="I817" s="557"/>
      <c r="J817" s="557"/>
      <c r="K817" s="557"/>
      <c r="L817" s="557"/>
      <c r="M817" s="557"/>
      <c r="N817" s="557"/>
    </row>
    <row r="818" spans="1:14" ht="18" customHeight="1">
      <c r="A818" s="736" t="s">
        <v>691</v>
      </c>
      <c r="B818" s="737">
        <v>39600</v>
      </c>
      <c r="C818" s="737">
        <v>16841</v>
      </c>
      <c r="D818" s="737">
        <v>22759</v>
      </c>
      <c r="E818" s="736" t="s">
        <v>606</v>
      </c>
      <c r="F818" s="738">
        <v>44452</v>
      </c>
      <c r="G818" s="556"/>
      <c r="H818" s="557"/>
      <c r="I818" s="557"/>
      <c r="J818" s="557"/>
      <c r="K818" s="557"/>
      <c r="L818" s="557"/>
      <c r="M818" s="557"/>
      <c r="N818" s="557"/>
    </row>
    <row r="819" spans="1:14" ht="18" customHeight="1">
      <c r="A819" s="736" t="s">
        <v>691</v>
      </c>
      <c r="B819" s="737">
        <v>39600</v>
      </c>
      <c r="C819" s="737">
        <v>16841</v>
      </c>
      <c r="D819" s="737">
        <v>22759</v>
      </c>
      <c r="E819" s="736" t="s">
        <v>606</v>
      </c>
      <c r="F819" s="738">
        <v>44438</v>
      </c>
      <c r="G819" s="556"/>
      <c r="H819" s="557"/>
      <c r="I819" s="557"/>
      <c r="J819" s="557"/>
      <c r="K819" s="557"/>
      <c r="L819" s="557"/>
      <c r="M819" s="557"/>
      <c r="N819" s="557"/>
    </row>
    <row r="820" spans="1:14" ht="18" customHeight="1">
      <c r="A820" s="736" t="s">
        <v>691</v>
      </c>
      <c r="B820" s="737">
        <v>39600</v>
      </c>
      <c r="C820" s="737">
        <v>16841</v>
      </c>
      <c r="D820" s="737">
        <v>22759</v>
      </c>
      <c r="E820" s="736" t="s">
        <v>672</v>
      </c>
      <c r="F820" s="738"/>
      <c r="G820" s="556"/>
      <c r="H820" s="557"/>
      <c r="I820" s="557"/>
      <c r="J820" s="557"/>
      <c r="K820" s="557"/>
      <c r="L820" s="557"/>
      <c r="M820" s="557"/>
      <c r="N820" s="557"/>
    </row>
    <row r="821" spans="1:14" ht="18" customHeight="1">
      <c r="A821" s="736" t="s">
        <v>692</v>
      </c>
      <c r="B821" s="737">
        <v>20000</v>
      </c>
      <c r="C821" s="737">
        <v>20000</v>
      </c>
      <c r="D821" s="737">
        <v>0</v>
      </c>
      <c r="E821" s="736" t="s">
        <v>606</v>
      </c>
      <c r="F821" s="738">
        <v>42522</v>
      </c>
      <c r="G821" s="556"/>
      <c r="H821" s="557"/>
      <c r="I821" s="557"/>
      <c r="J821" s="557"/>
      <c r="K821" s="557"/>
      <c r="L821" s="557"/>
      <c r="M821" s="557"/>
      <c r="N821" s="557"/>
    </row>
    <row r="822" spans="1:14" ht="18" customHeight="1">
      <c r="A822" s="736" t="s">
        <v>693</v>
      </c>
      <c r="B822" s="737">
        <v>30000</v>
      </c>
      <c r="C822" s="737">
        <v>30000</v>
      </c>
      <c r="D822" s="737">
        <v>0</v>
      </c>
      <c r="E822" s="736" t="s">
        <v>606</v>
      </c>
      <c r="F822" s="738">
        <v>42522</v>
      </c>
      <c r="G822" s="556"/>
      <c r="H822" s="557"/>
      <c r="I822" s="557"/>
      <c r="J822" s="557"/>
      <c r="K822" s="557"/>
      <c r="L822" s="557"/>
      <c r="M822" s="557"/>
      <c r="N822" s="557"/>
    </row>
    <row r="823" spans="1:14" ht="18" customHeight="1">
      <c r="A823" s="736" t="s">
        <v>693</v>
      </c>
      <c r="B823" s="737">
        <v>110000</v>
      </c>
      <c r="C823" s="737">
        <v>110000</v>
      </c>
      <c r="D823" s="737">
        <v>0</v>
      </c>
      <c r="E823" s="736" t="s">
        <v>606</v>
      </c>
      <c r="F823" s="738">
        <v>42522</v>
      </c>
      <c r="G823" s="556"/>
      <c r="H823" s="557"/>
      <c r="I823" s="557"/>
      <c r="J823" s="557"/>
      <c r="K823" s="557"/>
      <c r="L823" s="557"/>
      <c r="M823" s="557"/>
      <c r="N823" s="557"/>
    </row>
    <row r="824" spans="1:14" ht="18" customHeight="1">
      <c r="A824" s="736" t="s">
        <v>693</v>
      </c>
      <c r="B824" s="737">
        <v>30000</v>
      </c>
      <c r="C824" s="737">
        <v>30000</v>
      </c>
      <c r="D824" s="737">
        <v>0</v>
      </c>
      <c r="E824" s="736" t="s">
        <v>606</v>
      </c>
      <c r="F824" s="738">
        <v>42522</v>
      </c>
      <c r="G824" s="556"/>
      <c r="H824" s="557"/>
      <c r="I824" s="557"/>
      <c r="J824" s="557"/>
      <c r="K824" s="557"/>
      <c r="L824" s="557"/>
      <c r="M824" s="557"/>
      <c r="N824" s="557"/>
    </row>
    <row r="825" spans="1:14" ht="18" customHeight="1">
      <c r="A825" s="736" t="s">
        <v>694</v>
      </c>
      <c r="B825" s="737">
        <v>40000</v>
      </c>
      <c r="C825" s="737">
        <v>40000</v>
      </c>
      <c r="D825" s="737">
        <v>0</v>
      </c>
      <c r="E825" s="736" t="s">
        <v>606</v>
      </c>
      <c r="F825" s="738">
        <v>42522</v>
      </c>
      <c r="G825" s="556"/>
      <c r="H825" s="557"/>
      <c r="I825" s="557"/>
      <c r="J825" s="557"/>
      <c r="K825" s="557"/>
      <c r="L825" s="557"/>
      <c r="M825" s="557"/>
      <c r="N825" s="557"/>
    </row>
    <row r="826" spans="1:14" ht="18" customHeight="1">
      <c r="A826" s="736" t="s">
        <v>695</v>
      </c>
      <c r="B826" s="737">
        <v>40000</v>
      </c>
      <c r="C826" s="737">
        <v>40000</v>
      </c>
      <c r="D826" s="737">
        <v>0</v>
      </c>
      <c r="E826" s="736" t="s">
        <v>606</v>
      </c>
      <c r="F826" s="738">
        <v>42522</v>
      </c>
      <c r="G826" s="556"/>
      <c r="H826" s="557"/>
      <c r="I826" s="557"/>
      <c r="J826" s="557"/>
      <c r="K826" s="557"/>
      <c r="L826" s="557"/>
      <c r="M826" s="557"/>
      <c r="N826" s="557"/>
    </row>
    <row r="827" spans="1:14" ht="18" customHeight="1">
      <c r="A827" s="736" t="s">
        <v>696</v>
      </c>
      <c r="B827" s="737">
        <v>14000</v>
      </c>
      <c r="C827" s="737">
        <v>14000</v>
      </c>
      <c r="D827" s="737">
        <v>0</v>
      </c>
      <c r="E827" s="736" t="s">
        <v>606</v>
      </c>
      <c r="F827" s="738">
        <v>42522</v>
      </c>
      <c r="G827" s="556"/>
      <c r="H827" s="557"/>
      <c r="I827" s="557"/>
      <c r="J827" s="557"/>
      <c r="K827" s="557"/>
      <c r="L827" s="557"/>
      <c r="M827" s="557"/>
      <c r="N827" s="557"/>
    </row>
    <row r="828" spans="1:14" ht="18" customHeight="1">
      <c r="A828" s="736" t="s">
        <v>697</v>
      </c>
      <c r="B828" s="737">
        <v>29000</v>
      </c>
      <c r="C828" s="737">
        <v>29000</v>
      </c>
      <c r="D828" s="737">
        <v>0</v>
      </c>
      <c r="E828" s="736" t="s">
        <v>606</v>
      </c>
      <c r="F828" s="738">
        <v>42522</v>
      </c>
      <c r="G828" s="556"/>
      <c r="H828" s="557"/>
      <c r="I828" s="557"/>
      <c r="J828" s="557"/>
      <c r="K828" s="557"/>
      <c r="L828" s="557"/>
      <c r="M828" s="557"/>
      <c r="N828" s="557"/>
    </row>
    <row r="829" spans="1:14" ht="18" customHeight="1">
      <c r="A829" s="736" t="s">
        <v>697</v>
      </c>
      <c r="B829" s="737">
        <v>180000</v>
      </c>
      <c r="C829" s="737">
        <v>180000</v>
      </c>
      <c r="D829" s="737">
        <v>0</v>
      </c>
      <c r="E829" s="736" t="s">
        <v>606</v>
      </c>
      <c r="F829" s="738">
        <v>42522</v>
      </c>
      <c r="G829" s="556"/>
      <c r="H829" s="557"/>
      <c r="I829" s="557"/>
      <c r="J829" s="557"/>
      <c r="K829" s="557"/>
      <c r="L829" s="557"/>
      <c r="M829" s="557"/>
      <c r="N829" s="557"/>
    </row>
    <row r="830" spans="1:14" ht="18" customHeight="1">
      <c r="A830" s="736" t="s">
        <v>697</v>
      </c>
      <c r="B830" s="737">
        <v>22000</v>
      </c>
      <c r="C830" s="737">
        <v>22000</v>
      </c>
      <c r="D830" s="737">
        <v>0</v>
      </c>
      <c r="E830" s="736" t="s">
        <v>606</v>
      </c>
      <c r="F830" s="738">
        <v>42522</v>
      </c>
      <c r="G830" s="556"/>
      <c r="H830" s="557"/>
      <c r="I830" s="557"/>
      <c r="J830" s="557"/>
      <c r="K830" s="557"/>
      <c r="L830" s="557"/>
      <c r="M830" s="557"/>
      <c r="N830" s="557"/>
    </row>
    <row r="831" spans="1:14" ht="18" customHeight="1">
      <c r="A831" s="736" t="s">
        <v>697</v>
      </c>
      <c r="B831" s="737">
        <v>22000</v>
      </c>
      <c r="C831" s="737">
        <v>22000</v>
      </c>
      <c r="D831" s="737">
        <v>0</v>
      </c>
      <c r="E831" s="736" t="s">
        <v>606</v>
      </c>
      <c r="F831" s="738">
        <v>42522</v>
      </c>
      <c r="G831" s="556"/>
      <c r="H831" s="557"/>
      <c r="I831" s="557"/>
      <c r="J831" s="557"/>
      <c r="K831" s="557"/>
      <c r="L831" s="557"/>
      <c r="M831" s="557"/>
      <c r="N831" s="557"/>
    </row>
    <row r="832" spans="1:14" ht="18" customHeight="1">
      <c r="A832" s="736" t="s">
        <v>697</v>
      </c>
      <c r="B832" s="737">
        <v>22000</v>
      </c>
      <c r="C832" s="737">
        <v>22000</v>
      </c>
      <c r="D832" s="737">
        <v>0</v>
      </c>
      <c r="E832" s="736" t="s">
        <v>606</v>
      </c>
      <c r="F832" s="738">
        <v>42522</v>
      </c>
      <c r="G832" s="556"/>
      <c r="H832" s="557"/>
      <c r="I832" s="557"/>
      <c r="J832" s="557"/>
      <c r="K832" s="557"/>
      <c r="L832" s="557"/>
      <c r="M832" s="557"/>
      <c r="N832" s="557"/>
    </row>
    <row r="833" spans="1:14" ht="18" customHeight="1">
      <c r="A833" s="736" t="s">
        <v>697</v>
      </c>
      <c r="B833" s="737">
        <v>22000</v>
      </c>
      <c r="C833" s="737">
        <v>22000</v>
      </c>
      <c r="D833" s="737">
        <v>0</v>
      </c>
      <c r="E833" s="736" t="s">
        <v>606</v>
      </c>
      <c r="F833" s="738">
        <v>42522</v>
      </c>
      <c r="G833" s="556"/>
      <c r="H833" s="557"/>
      <c r="I833" s="557"/>
      <c r="J833" s="557"/>
      <c r="K833" s="557"/>
      <c r="L833" s="557"/>
      <c r="M833" s="557"/>
      <c r="N833" s="557"/>
    </row>
    <row r="834" spans="1:14" ht="18" customHeight="1">
      <c r="A834" s="736" t="s">
        <v>697</v>
      </c>
      <c r="B834" s="737">
        <v>22000</v>
      </c>
      <c r="C834" s="737">
        <v>22000</v>
      </c>
      <c r="D834" s="737">
        <v>0</v>
      </c>
      <c r="E834" s="736" t="s">
        <v>606</v>
      </c>
      <c r="F834" s="738">
        <v>42522</v>
      </c>
      <c r="G834" s="556"/>
      <c r="H834" s="557"/>
      <c r="I834" s="557"/>
      <c r="J834" s="557"/>
      <c r="K834" s="557"/>
      <c r="L834" s="557"/>
      <c r="M834" s="557"/>
      <c r="N834" s="557"/>
    </row>
    <row r="835" spans="1:14" ht="18" customHeight="1">
      <c r="A835" s="736" t="s">
        <v>698</v>
      </c>
      <c r="B835" s="737">
        <v>55000</v>
      </c>
      <c r="C835" s="737">
        <v>55000</v>
      </c>
      <c r="D835" s="737">
        <v>0</v>
      </c>
      <c r="E835" s="736" t="s">
        <v>606</v>
      </c>
      <c r="F835" s="738">
        <v>42522</v>
      </c>
      <c r="G835" s="556"/>
      <c r="H835" s="557"/>
      <c r="I835" s="557"/>
      <c r="J835" s="557"/>
      <c r="K835" s="557"/>
      <c r="L835" s="557"/>
      <c r="M835" s="557"/>
      <c r="N835" s="557"/>
    </row>
    <row r="836" spans="1:14" ht="18" customHeight="1">
      <c r="A836" s="736" t="s">
        <v>698</v>
      </c>
      <c r="B836" s="737">
        <v>110000</v>
      </c>
      <c r="C836" s="737">
        <v>110000</v>
      </c>
      <c r="D836" s="737">
        <v>0</v>
      </c>
      <c r="E836" s="736" t="s">
        <v>606</v>
      </c>
      <c r="F836" s="738">
        <v>42522</v>
      </c>
      <c r="G836" s="556"/>
      <c r="H836" s="557"/>
      <c r="I836" s="557"/>
      <c r="J836" s="557"/>
      <c r="K836" s="557"/>
      <c r="L836" s="557"/>
      <c r="M836" s="557"/>
      <c r="N836" s="557"/>
    </row>
    <row r="837" spans="1:14" ht="18" customHeight="1">
      <c r="A837" s="736" t="s">
        <v>698</v>
      </c>
      <c r="B837" s="737">
        <v>100000</v>
      </c>
      <c r="C837" s="737">
        <v>100000</v>
      </c>
      <c r="D837" s="737">
        <v>0</v>
      </c>
      <c r="E837" s="736" t="s">
        <v>606</v>
      </c>
      <c r="F837" s="738">
        <v>42522</v>
      </c>
      <c r="G837" s="556"/>
      <c r="H837" s="557"/>
      <c r="I837" s="557"/>
      <c r="J837" s="557"/>
      <c r="K837" s="557"/>
      <c r="L837" s="557"/>
      <c r="M837" s="557"/>
      <c r="N837" s="557"/>
    </row>
    <row r="838" spans="1:14" ht="18" customHeight="1">
      <c r="A838" s="736" t="s">
        <v>698</v>
      </c>
      <c r="B838" s="737">
        <v>100000</v>
      </c>
      <c r="C838" s="737">
        <v>100000</v>
      </c>
      <c r="D838" s="737">
        <v>0</v>
      </c>
      <c r="E838" s="736" t="s">
        <v>606</v>
      </c>
      <c r="F838" s="738">
        <v>42522</v>
      </c>
      <c r="G838" s="556"/>
      <c r="H838" s="557"/>
      <c r="I838" s="557"/>
      <c r="J838" s="557"/>
      <c r="K838" s="557"/>
      <c r="L838" s="557"/>
      <c r="M838" s="557"/>
      <c r="N838" s="557"/>
    </row>
    <row r="839" spans="1:14" ht="18" customHeight="1">
      <c r="A839" s="736" t="s">
        <v>843</v>
      </c>
      <c r="B839" s="737">
        <v>203820</v>
      </c>
      <c r="C839" s="737">
        <v>125743.79</v>
      </c>
      <c r="D839" s="737">
        <v>78076.210000000006</v>
      </c>
      <c r="E839" s="736" t="s">
        <v>606</v>
      </c>
      <c r="F839" s="738">
        <v>43100</v>
      </c>
      <c r="G839" s="556"/>
      <c r="H839" s="557"/>
      <c r="I839" s="557"/>
      <c r="J839" s="557"/>
      <c r="K839" s="557"/>
      <c r="L839" s="557"/>
      <c r="M839" s="557"/>
      <c r="N839" s="557"/>
    </row>
    <row r="840" spans="1:14" ht="18" customHeight="1">
      <c r="A840" s="736" t="s">
        <v>843</v>
      </c>
      <c r="B840" s="737">
        <v>203820</v>
      </c>
      <c r="C840" s="737">
        <v>125743.79</v>
      </c>
      <c r="D840" s="737">
        <v>78076.210000000006</v>
      </c>
      <c r="E840" s="736" t="s">
        <v>606</v>
      </c>
      <c r="F840" s="738">
        <v>43100</v>
      </c>
      <c r="G840" s="556"/>
      <c r="H840" s="557"/>
      <c r="I840" s="557"/>
      <c r="J840" s="557"/>
      <c r="K840" s="557"/>
      <c r="L840" s="557"/>
      <c r="M840" s="557"/>
      <c r="N840" s="557"/>
    </row>
    <row r="841" spans="1:14" ht="18" customHeight="1">
      <c r="A841" s="736" t="s">
        <v>843</v>
      </c>
      <c r="B841" s="737">
        <v>203820</v>
      </c>
      <c r="C841" s="737">
        <v>125743.79</v>
      </c>
      <c r="D841" s="737">
        <v>78076.210000000006</v>
      </c>
      <c r="E841" s="736" t="s">
        <v>606</v>
      </c>
      <c r="F841" s="738">
        <v>43100</v>
      </c>
      <c r="G841" s="556"/>
      <c r="H841" s="557"/>
      <c r="I841" s="557"/>
      <c r="J841" s="557"/>
      <c r="K841" s="557"/>
      <c r="L841" s="557"/>
      <c r="M841" s="557"/>
      <c r="N841" s="557"/>
    </row>
    <row r="842" spans="1:14" ht="24.75" customHeight="1">
      <c r="A842" s="736" t="s">
        <v>843</v>
      </c>
      <c r="B842" s="737">
        <v>203820</v>
      </c>
      <c r="C842" s="737">
        <v>125743.79</v>
      </c>
      <c r="D842" s="737">
        <v>78076.210000000006</v>
      </c>
      <c r="E842" s="736" t="s">
        <v>606</v>
      </c>
      <c r="F842" s="738">
        <v>43100</v>
      </c>
      <c r="G842" s="556"/>
      <c r="H842" s="557"/>
      <c r="I842" s="557"/>
      <c r="J842" s="557"/>
      <c r="K842" s="557"/>
      <c r="L842" s="557"/>
      <c r="M842" s="557"/>
      <c r="N842" s="557"/>
    </row>
    <row r="843" spans="1:14" ht="24.75" customHeight="1">
      <c r="A843" s="736" t="s">
        <v>843</v>
      </c>
      <c r="B843" s="737">
        <v>203820</v>
      </c>
      <c r="C843" s="737">
        <v>125743.79</v>
      </c>
      <c r="D843" s="737">
        <v>78076.210000000006</v>
      </c>
      <c r="E843" s="736" t="s">
        <v>606</v>
      </c>
      <c r="F843" s="738">
        <v>43100</v>
      </c>
      <c r="G843" s="556"/>
      <c r="H843" s="557"/>
      <c r="I843" s="557"/>
      <c r="J843" s="557"/>
      <c r="K843" s="557"/>
      <c r="L843" s="557"/>
      <c r="M843" s="557"/>
      <c r="N843" s="557"/>
    </row>
    <row r="844" spans="1:14" ht="24.75" customHeight="1">
      <c r="A844" s="736" t="s">
        <v>843</v>
      </c>
      <c r="B844" s="737">
        <v>203820</v>
      </c>
      <c r="C844" s="737">
        <v>125743.79</v>
      </c>
      <c r="D844" s="737">
        <v>78076.210000000006</v>
      </c>
      <c r="E844" s="736" t="s">
        <v>606</v>
      </c>
      <c r="F844" s="738">
        <v>43100</v>
      </c>
      <c r="G844" s="556"/>
      <c r="H844" s="557"/>
      <c r="I844" s="557"/>
      <c r="J844" s="557"/>
      <c r="K844" s="557"/>
      <c r="L844" s="557"/>
      <c r="M844" s="557"/>
      <c r="N844" s="557"/>
    </row>
    <row r="845" spans="1:14" ht="24.75" customHeight="1">
      <c r="A845" s="736" t="s">
        <v>843</v>
      </c>
      <c r="B845" s="737">
        <v>203820</v>
      </c>
      <c r="C845" s="737">
        <v>125743.79</v>
      </c>
      <c r="D845" s="737">
        <v>78076.210000000006</v>
      </c>
      <c r="E845" s="736" t="s">
        <v>606</v>
      </c>
      <c r="F845" s="738">
        <v>43100</v>
      </c>
      <c r="G845" s="556"/>
      <c r="H845" s="557"/>
      <c r="I845" s="557"/>
      <c r="J845" s="557"/>
      <c r="K845" s="557"/>
      <c r="L845" s="557"/>
      <c r="M845" s="557"/>
      <c r="N845" s="557"/>
    </row>
    <row r="846" spans="1:14" ht="24.75" customHeight="1">
      <c r="A846" s="736" t="s">
        <v>843</v>
      </c>
      <c r="B846" s="737">
        <v>203820</v>
      </c>
      <c r="C846" s="737">
        <v>125743.79</v>
      </c>
      <c r="D846" s="737">
        <v>78076.210000000006</v>
      </c>
      <c r="E846" s="736" t="s">
        <v>606</v>
      </c>
      <c r="F846" s="738">
        <v>43100</v>
      </c>
      <c r="G846" s="556"/>
      <c r="H846" s="557"/>
      <c r="I846" s="557"/>
      <c r="J846" s="557"/>
      <c r="K846" s="557"/>
      <c r="L846" s="557"/>
      <c r="M846" s="557"/>
      <c r="N846" s="557"/>
    </row>
    <row r="847" spans="1:14" ht="24.75" customHeight="1">
      <c r="A847" s="736" t="s">
        <v>843</v>
      </c>
      <c r="B847" s="737">
        <v>203820</v>
      </c>
      <c r="C847" s="737">
        <v>125743.79</v>
      </c>
      <c r="D847" s="737">
        <v>78076.210000000006</v>
      </c>
      <c r="E847" s="736" t="s">
        <v>606</v>
      </c>
      <c r="F847" s="738">
        <v>43100</v>
      </c>
      <c r="G847" s="556"/>
      <c r="H847" s="557"/>
      <c r="I847" s="557"/>
      <c r="J847" s="557"/>
      <c r="K847" s="557"/>
      <c r="L847" s="557"/>
      <c r="M847" s="557"/>
      <c r="N847" s="557"/>
    </row>
    <row r="848" spans="1:14" ht="24.75" customHeight="1">
      <c r="A848" s="736" t="s">
        <v>843</v>
      </c>
      <c r="B848" s="737">
        <v>203820</v>
      </c>
      <c r="C848" s="737">
        <v>125743.79</v>
      </c>
      <c r="D848" s="737">
        <v>78076.210000000006</v>
      </c>
      <c r="E848" s="736" t="s">
        <v>606</v>
      </c>
      <c r="F848" s="738">
        <v>43100</v>
      </c>
      <c r="G848" s="556"/>
      <c r="H848" s="557"/>
      <c r="I848" s="557"/>
      <c r="J848" s="557"/>
      <c r="K848" s="557"/>
      <c r="L848" s="557"/>
      <c r="M848" s="557"/>
      <c r="N848" s="557"/>
    </row>
    <row r="849" spans="1:14" ht="18" customHeight="1">
      <c r="A849" s="736" t="s">
        <v>843</v>
      </c>
      <c r="B849" s="737">
        <v>203820</v>
      </c>
      <c r="C849" s="737">
        <v>125743.79</v>
      </c>
      <c r="D849" s="737">
        <v>78076.210000000006</v>
      </c>
      <c r="E849" s="736" t="s">
        <v>606</v>
      </c>
      <c r="F849" s="738">
        <v>43100</v>
      </c>
      <c r="G849" s="556"/>
      <c r="H849" s="557"/>
      <c r="I849" s="557"/>
      <c r="J849" s="557"/>
      <c r="K849" s="557"/>
      <c r="L849" s="557"/>
      <c r="M849" s="557"/>
      <c r="N849" s="557"/>
    </row>
    <row r="850" spans="1:14" ht="18" customHeight="1">
      <c r="A850" s="736" t="s">
        <v>843</v>
      </c>
      <c r="B850" s="737">
        <v>203820</v>
      </c>
      <c r="C850" s="737">
        <v>125743.79</v>
      </c>
      <c r="D850" s="737">
        <v>78076.210000000006</v>
      </c>
      <c r="E850" s="736" t="s">
        <v>606</v>
      </c>
      <c r="F850" s="738">
        <v>43100</v>
      </c>
      <c r="G850" s="556"/>
      <c r="H850" s="557"/>
      <c r="I850" s="557"/>
      <c r="J850" s="557"/>
      <c r="K850" s="557"/>
      <c r="L850" s="557"/>
      <c r="M850" s="557"/>
      <c r="N850" s="557"/>
    </row>
    <row r="851" spans="1:14" ht="18" customHeight="1">
      <c r="A851" s="736" t="s">
        <v>843</v>
      </c>
      <c r="B851" s="737">
        <v>203820</v>
      </c>
      <c r="C851" s="737">
        <v>125743.79</v>
      </c>
      <c r="D851" s="737">
        <v>78076.210000000006</v>
      </c>
      <c r="E851" s="736" t="s">
        <v>606</v>
      </c>
      <c r="F851" s="738">
        <v>43100</v>
      </c>
      <c r="G851" s="556"/>
      <c r="H851" s="557"/>
      <c r="I851" s="557"/>
      <c r="J851" s="557"/>
      <c r="K851" s="557"/>
      <c r="L851" s="557"/>
      <c r="M851" s="557"/>
      <c r="N851" s="557"/>
    </row>
    <row r="852" spans="1:14" ht="18" customHeight="1">
      <c r="A852" s="736" t="s">
        <v>843</v>
      </c>
      <c r="B852" s="737">
        <v>203820</v>
      </c>
      <c r="C852" s="737">
        <v>125743.79</v>
      </c>
      <c r="D852" s="737">
        <v>78076.210000000006</v>
      </c>
      <c r="E852" s="736" t="s">
        <v>606</v>
      </c>
      <c r="F852" s="738">
        <v>43100</v>
      </c>
      <c r="G852" s="556"/>
      <c r="H852" s="557"/>
      <c r="I852" s="557"/>
      <c r="J852" s="557"/>
      <c r="K852" s="557"/>
      <c r="L852" s="557"/>
      <c r="M852" s="557"/>
      <c r="N852" s="557"/>
    </row>
    <row r="853" spans="1:14" ht="18" customHeight="1">
      <c r="A853" s="736" t="s">
        <v>843</v>
      </c>
      <c r="B853" s="737">
        <v>203820</v>
      </c>
      <c r="C853" s="737">
        <v>125743.79</v>
      </c>
      <c r="D853" s="737">
        <v>78076.210000000006</v>
      </c>
      <c r="E853" s="736" t="s">
        <v>606</v>
      </c>
      <c r="F853" s="738">
        <v>43100</v>
      </c>
      <c r="G853" s="556"/>
      <c r="H853" s="557"/>
      <c r="I853" s="557"/>
      <c r="J853" s="557"/>
      <c r="K853" s="557"/>
      <c r="L853" s="557"/>
      <c r="M853" s="557"/>
      <c r="N853" s="557"/>
    </row>
    <row r="854" spans="1:14" ht="18" customHeight="1">
      <c r="A854" s="736" t="s">
        <v>843</v>
      </c>
      <c r="B854" s="737">
        <v>203820</v>
      </c>
      <c r="C854" s="737">
        <v>125743.79</v>
      </c>
      <c r="D854" s="737">
        <v>78076.210000000006</v>
      </c>
      <c r="E854" s="736" t="s">
        <v>606</v>
      </c>
      <c r="F854" s="738">
        <v>43100</v>
      </c>
      <c r="G854" s="556"/>
      <c r="H854" s="557"/>
      <c r="I854" s="557"/>
      <c r="J854" s="557"/>
      <c r="K854" s="557"/>
      <c r="L854" s="557"/>
      <c r="M854" s="557"/>
      <c r="N854" s="557"/>
    </row>
    <row r="855" spans="1:14" ht="18" customHeight="1">
      <c r="A855" s="736" t="s">
        <v>843</v>
      </c>
      <c r="B855" s="737">
        <v>203820</v>
      </c>
      <c r="C855" s="737">
        <v>125743.79</v>
      </c>
      <c r="D855" s="737">
        <v>78076.210000000006</v>
      </c>
      <c r="E855" s="736" t="s">
        <v>606</v>
      </c>
      <c r="F855" s="738">
        <v>43100</v>
      </c>
      <c r="G855" s="556"/>
      <c r="H855" s="557"/>
      <c r="I855" s="557"/>
      <c r="J855" s="557"/>
      <c r="K855" s="557"/>
      <c r="L855" s="557"/>
      <c r="M855" s="557"/>
      <c r="N855" s="557"/>
    </row>
    <row r="856" spans="1:14" ht="18" customHeight="1">
      <c r="A856" s="736" t="s">
        <v>843</v>
      </c>
      <c r="B856" s="737">
        <v>203820</v>
      </c>
      <c r="C856" s="737">
        <v>125743.79</v>
      </c>
      <c r="D856" s="737">
        <v>78076.210000000006</v>
      </c>
      <c r="E856" s="736" t="s">
        <v>606</v>
      </c>
      <c r="F856" s="738">
        <v>43100</v>
      </c>
      <c r="G856" s="556"/>
      <c r="H856" s="557"/>
      <c r="I856" s="557"/>
      <c r="J856" s="557"/>
      <c r="K856" s="557"/>
      <c r="L856" s="557"/>
      <c r="M856" s="557"/>
      <c r="N856" s="557"/>
    </row>
    <row r="857" spans="1:14" ht="18" customHeight="1">
      <c r="A857" s="736" t="s">
        <v>843</v>
      </c>
      <c r="B857" s="737">
        <v>203820</v>
      </c>
      <c r="C857" s="737">
        <v>125743.79</v>
      </c>
      <c r="D857" s="737">
        <v>78076.210000000006</v>
      </c>
      <c r="E857" s="736" t="s">
        <v>606</v>
      </c>
      <c r="F857" s="738">
        <v>43100</v>
      </c>
      <c r="G857" s="556"/>
      <c r="H857" s="557"/>
      <c r="I857" s="557"/>
      <c r="J857" s="557"/>
      <c r="K857" s="557"/>
      <c r="L857" s="557"/>
      <c r="M857" s="557"/>
      <c r="N857" s="557"/>
    </row>
    <row r="858" spans="1:14" ht="18" customHeight="1">
      <c r="A858" s="736" t="s">
        <v>843</v>
      </c>
      <c r="B858" s="737">
        <v>203820</v>
      </c>
      <c r="C858" s="737">
        <v>125743.79</v>
      </c>
      <c r="D858" s="737">
        <v>78076.210000000006</v>
      </c>
      <c r="E858" s="736" t="s">
        <v>606</v>
      </c>
      <c r="F858" s="738">
        <v>43100</v>
      </c>
      <c r="G858" s="556"/>
      <c r="H858" s="557"/>
      <c r="I858" s="557"/>
      <c r="J858" s="557"/>
      <c r="K858" s="557"/>
      <c r="L858" s="557"/>
      <c r="M858" s="557"/>
      <c r="N858" s="557"/>
    </row>
    <row r="859" spans="1:14" ht="18" customHeight="1">
      <c r="A859" s="736" t="s">
        <v>843</v>
      </c>
      <c r="B859" s="737">
        <v>203820</v>
      </c>
      <c r="C859" s="737">
        <v>125743.79</v>
      </c>
      <c r="D859" s="737">
        <v>78076.210000000006</v>
      </c>
      <c r="E859" s="736" t="s">
        <v>606</v>
      </c>
      <c r="F859" s="738">
        <v>43100</v>
      </c>
      <c r="G859" s="556"/>
      <c r="H859" s="557"/>
      <c r="I859" s="557"/>
      <c r="J859" s="557"/>
      <c r="K859" s="557"/>
      <c r="L859" s="557"/>
      <c r="M859" s="557"/>
      <c r="N859" s="557"/>
    </row>
    <row r="860" spans="1:14" ht="18" customHeight="1">
      <c r="A860" s="736" t="s">
        <v>843</v>
      </c>
      <c r="B860" s="737">
        <v>203820</v>
      </c>
      <c r="C860" s="737">
        <v>125743.79</v>
      </c>
      <c r="D860" s="737">
        <v>78076.210000000006</v>
      </c>
      <c r="E860" s="736" t="s">
        <v>606</v>
      </c>
      <c r="F860" s="738">
        <v>43100</v>
      </c>
      <c r="G860" s="556"/>
      <c r="H860" s="557"/>
      <c r="I860" s="557"/>
      <c r="J860" s="557"/>
      <c r="K860" s="557"/>
      <c r="L860" s="557"/>
      <c r="M860" s="557"/>
      <c r="N860" s="557"/>
    </row>
    <row r="861" spans="1:14" ht="18" customHeight="1">
      <c r="A861" s="736" t="s">
        <v>843</v>
      </c>
      <c r="B861" s="737">
        <v>203820</v>
      </c>
      <c r="C861" s="737">
        <v>125743.79</v>
      </c>
      <c r="D861" s="737">
        <v>78076.210000000006</v>
      </c>
      <c r="E861" s="736" t="s">
        <v>606</v>
      </c>
      <c r="F861" s="738">
        <v>43100</v>
      </c>
      <c r="G861" s="556"/>
      <c r="H861" s="557"/>
      <c r="I861" s="557"/>
      <c r="J861" s="557"/>
      <c r="K861" s="557"/>
      <c r="L861" s="557"/>
      <c r="M861" s="557"/>
      <c r="N861" s="557"/>
    </row>
    <row r="862" spans="1:14" ht="24.75" customHeight="1">
      <c r="A862" s="736" t="s">
        <v>843</v>
      </c>
      <c r="B862" s="737">
        <v>203820</v>
      </c>
      <c r="C862" s="737">
        <v>125743.79</v>
      </c>
      <c r="D862" s="737">
        <v>78076.210000000006</v>
      </c>
      <c r="E862" s="736" t="s">
        <v>606</v>
      </c>
      <c r="F862" s="738">
        <v>43100</v>
      </c>
      <c r="G862" s="556"/>
      <c r="H862" s="557"/>
      <c r="I862" s="557"/>
      <c r="J862" s="557"/>
      <c r="K862" s="557"/>
      <c r="L862" s="557"/>
      <c r="M862" s="557"/>
      <c r="N862" s="557"/>
    </row>
    <row r="863" spans="1:14" ht="18" customHeight="1">
      <c r="A863" s="736" t="s">
        <v>843</v>
      </c>
      <c r="B863" s="737">
        <v>203820</v>
      </c>
      <c r="C863" s="737">
        <v>125743.79</v>
      </c>
      <c r="D863" s="737">
        <v>78076.210000000006</v>
      </c>
      <c r="E863" s="736" t="s">
        <v>606</v>
      </c>
      <c r="F863" s="738">
        <v>43100</v>
      </c>
      <c r="G863" s="556"/>
      <c r="H863" s="557"/>
      <c r="I863" s="557"/>
      <c r="J863" s="557"/>
      <c r="K863" s="557"/>
      <c r="L863" s="557"/>
      <c r="M863" s="557"/>
      <c r="N863" s="557"/>
    </row>
    <row r="864" spans="1:14" ht="24.75" customHeight="1">
      <c r="A864" s="736" t="s">
        <v>843</v>
      </c>
      <c r="B864" s="737">
        <v>203820</v>
      </c>
      <c r="C864" s="737">
        <v>125743.79</v>
      </c>
      <c r="D864" s="737">
        <v>78076.210000000006</v>
      </c>
      <c r="E864" s="736" t="s">
        <v>606</v>
      </c>
      <c r="F864" s="738">
        <v>43100</v>
      </c>
      <c r="G864" s="556"/>
      <c r="H864" s="557"/>
      <c r="I864" s="557"/>
      <c r="J864" s="557"/>
      <c r="K864" s="557"/>
      <c r="L864" s="557"/>
      <c r="M864" s="557"/>
      <c r="N864" s="557"/>
    </row>
    <row r="865" spans="1:14" ht="18" customHeight="1">
      <c r="A865" s="736" t="s">
        <v>843</v>
      </c>
      <c r="B865" s="737">
        <v>203820</v>
      </c>
      <c r="C865" s="737">
        <v>125743.79</v>
      </c>
      <c r="D865" s="737">
        <v>78076.210000000006</v>
      </c>
      <c r="E865" s="736" t="s">
        <v>606</v>
      </c>
      <c r="F865" s="738">
        <v>43100</v>
      </c>
      <c r="G865" s="556"/>
      <c r="H865" s="557"/>
      <c r="I865" s="557"/>
      <c r="J865" s="557"/>
      <c r="K865" s="557"/>
      <c r="L865" s="557"/>
      <c r="M865" s="557"/>
      <c r="N865" s="557"/>
    </row>
    <row r="866" spans="1:14" ht="18" customHeight="1">
      <c r="A866" s="736" t="s">
        <v>843</v>
      </c>
      <c r="B866" s="737">
        <v>203820</v>
      </c>
      <c r="C866" s="737">
        <v>125743.79</v>
      </c>
      <c r="D866" s="737">
        <v>78076.210000000006</v>
      </c>
      <c r="E866" s="736" t="s">
        <v>606</v>
      </c>
      <c r="F866" s="738">
        <v>43100</v>
      </c>
      <c r="G866" s="556"/>
      <c r="H866" s="557"/>
      <c r="I866" s="557"/>
      <c r="J866" s="557"/>
      <c r="K866" s="557"/>
      <c r="L866" s="557"/>
      <c r="M866" s="557"/>
      <c r="N866" s="557"/>
    </row>
    <row r="867" spans="1:14" ht="18" customHeight="1">
      <c r="A867" s="736" t="s">
        <v>843</v>
      </c>
      <c r="B867" s="737">
        <v>203820</v>
      </c>
      <c r="C867" s="737">
        <v>125743.79</v>
      </c>
      <c r="D867" s="737">
        <v>78076.210000000006</v>
      </c>
      <c r="E867" s="736" t="s">
        <v>606</v>
      </c>
      <c r="F867" s="738">
        <v>43100</v>
      </c>
      <c r="G867" s="556"/>
      <c r="H867" s="557"/>
      <c r="I867" s="557"/>
      <c r="J867" s="557"/>
      <c r="K867" s="557"/>
      <c r="L867" s="557"/>
      <c r="M867" s="557"/>
      <c r="N867" s="557"/>
    </row>
    <row r="868" spans="1:14" ht="18" customHeight="1">
      <c r="A868" s="736" t="s">
        <v>843</v>
      </c>
      <c r="B868" s="737">
        <v>203820</v>
      </c>
      <c r="C868" s="737">
        <v>125743.79</v>
      </c>
      <c r="D868" s="737">
        <v>78076.210000000006</v>
      </c>
      <c r="E868" s="736" t="s">
        <v>606</v>
      </c>
      <c r="F868" s="738">
        <v>43100</v>
      </c>
      <c r="G868" s="556"/>
      <c r="H868" s="557"/>
      <c r="I868" s="557"/>
      <c r="J868" s="557"/>
      <c r="K868" s="557"/>
      <c r="L868" s="557"/>
      <c r="M868" s="557"/>
      <c r="N868" s="557"/>
    </row>
    <row r="869" spans="1:14" ht="18" customHeight="1">
      <c r="A869" s="736" t="s">
        <v>843</v>
      </c>
      <c r="B869" s="737">
        <v>203820</v>
      </c>
      <c r="C869" s="737">
        <v>125743.79</v>
      </c>
      <c r="D869" s="737">
        <v>78076.210000000006</v>
      </c>
      <c r="E869" s="736" t="s">
        <v>606</v>
      </c>
      <c r="F869" s="738">
        <v>43100</v>
      </c>
      <c r="G869" s="556"/>
      <c r="H869" s="557"/>
      <c r="I869" s="557"/>
      <c r="J869" s="557"/>
      <c r="K869" s="557"/>
      <c r="L869" s="557"/>
      <c r="M869" s="557"/>
      <c r="N869" s="557"/>
    </row>
    <row r="870" spans="1:14" ht="18" customHeight="1">
      <c r="A870" s="736" t="s">
        <v>815</v>
      </c>
      <c r="B870" s="737">
        <v>60000</v>
      </c>
      <c r="C870" s="737">
        <v>39500</v>
      </c>
      <c r="D870" s="737">
        <v>20500</v>
      </c>
      <c r="E870" s="736" t="s">
        <v>606</v>
      </c>
      <c r="F870" s="738">
        <v>42522</v>
      </c>
      <c r="G870" s="556"/>
      <c r="H870" s="557"/>
      <c r="I870" s="557"/>
      <c r="J870" s="557"/>
      <c r="K870" s="557"/>
      <c r="L870" s="557"/>
      <c r="M870" s="557"/>
      <c r="N870" s="557"/>
    </row>
    <row r="871" spans="1:14" ht="18" customHeight="1">
      <c r="A871" s="736" t="s">
        <v>699</v>
      </c>
      <c r="B871" s="737">
        <v>25000</v>
      </c>
      <c r="C871" s="737">
        <v>25000</v>
      </c>
      <c r="D871" s="737">
        <v>0</v>
      </c>
      <c r="E871" s="736" t="s">
        <v>606</v>
      </c>
      <c r="F871" s="738">
        <v>42522</v>
      </c>
      <c r="G871" s="556"/>
      <c r="H871" s="557"/>
      <c r="I871" s="557"/>
      <c r="J871" s="557"/>
      <c r="K871" s="557"/>
      <c r="L871" s="557"/>
      <c r="M871" s="557"/>
      <c r="N871" s="557"/>
    </row>
    <row r="872" spans="1:14" ht="18" customHeight="1">
      <c r="A872" s="736" t="s">
        <v>700</v>
      </c>
      <c r="B872" s="737">
        <v>29500</v>
      </c>
      <c r="C872" s="737">
        <v>29500</v>
      </c>
      <c r="D872" s="737">
        <v>0</v>
      </c>
      <c r="E872" s="736" t="s">
        <v>606</v>
      </c>
      <c r="F872" s="738">
        <v>42522</v>
      </c>
      <c r="G872" s="556"/>
      <c r="H872" s="557"/>
      <c r="I872" s="557"/>
      <c r="J872" s="557"/>
      <c r="K872" s="557"/>
      <c r="L872" s="557"/>
      <c r="M872" s="557"/>
      <c r="N872" s="557"/>
    </row>
    <row r="873" spans="1:14" ht="24.75" customHeight="1">
      <c r="A873" s="736" t="s">
        <v>701</v>
      </c>
      <c r="B873" s="737">
        <v>26000</v>
      </c>
      <c r="C873" s="737">
        <v>26000</v>
      </c>
      <c r="D873" s="737">
        <v>0</v>
      </c>
      <c r="E873" s="736" t="s">
        <v>606</v>
      </c>
      <c r="F873" s="738">
        <v>42522</v>
      </c>
      <c r="G873" s="556"/>
      <c r="H873" s="557"/>
      <c r="I873" s="557"/>
      <c r="J873" s="557"/>
      <c r="K873" s="557"/>
      <c r="L873" s="557"/>
      <c r="M873" s="557"/>
      <c r="N873" s="557"/>
    </row>
    <row r="874" spans="1:14" ht="18" customHeight="1">
      <c r="A874" s="736" t="s">
        <v>702</v>
      </c>
      <c r="B874" s="737">
        <v>15000</v>
      </c>
      <c r="C874" s="737">
        <v>15000</v>
      </c>
      <c r="D874" s="737">
        <v>0</v>
      </c>
      <c r="E874" s="736" t="s">
        <v>606</v>
      </c>
      <c r="F874" s="738">
        <v>42522</v>
      </c>
      <c r="G874" s="556"/>
      <c r="H874" s="557"/>
      <c r="I874" s="557"/>
      <c r="J874" s="557"/>
      <c r="K874" s="557"/>
      <c r="L874" s="557"/>
      <c r="M874" s="557"/>
      <c r="N874" s="557"/>
    </row>
    <row r="875" spans="1:14" ht="18" customHeight="1">
      <c r="A875" s="736" t="s">
        <v>703</v>
      </c>
      <c r="B875" s="737">
        <v>22500</v>
      </c>
      <c r="C875" s="737">
        <v>22500</v>
      </c>
      <c r="D875" s="737">
        <v>0</v>
      </c>
      <c r="E875" s="736" t="s">
        <v>606</v>
      </c>
      <c r="F875" s="738">
        <v>42522</v>
      </c>
      <c r="G875" s="556"/>
      <c r="H875" s="557"/>
      <c r="I875" s="557"/>
      <c r="J875" s="557"/>
      <c r="K875" s="557"/>
      <c r="L875" s="557"/>
      <c r="M875" s="557"/>
      <c r="N875" s="557"/>
    </row>
    <row r="876" spans="1:14" ht="18" customHeight="1">
      <c r="A876" s="736" t="s">
        <v>704</v>
      </c>
      <c r="B876" s="737">
        <v>31000</v>
      </c>
      <c r="C876" s="737">
        <v>31000</v>
      </c>
      <c r="D876" s="737">
        <v>0</v>
      </c>
      <c r="E876" s="736" t="s">
        <v>606</v>
      </c>
      <c r="F876" s="738">
        <v>42522</v>
      </c>
      <c r="G876" s="556"/>
      <c r="H876" s="557"/>
      <c r="I876" s="557"/>
      <c r="J876" s="557"/>
      <c r="K876" s="557"/>
      <c r="L876" s="557"/>
      <c r="M876" s="557"/>
      <c r="N876" s="557"/>
    </row>
    <row r="877" spans="1:14" ht="24" customHeight="1">
      <c r="A877" s="736" t="s">
        <v>705</v>
      </c>
      <c r="B877" s="737">
        <v>22000</v>
      </c>
      <c r="C877" s="737">
        <v>22000</v>
      </c>
      <c r="D877" s="737">
        <v>0</v>
      </c>
      <c r="E877" s="736" t="s">
        <v>606</v>
      </c>
      <c r="F877" s="738">
        <v>42522</v>
      </c>
      <c r="G877" s="556"/>
      <c r="H877" s="557"/>
      <c r="I877" s="557"/>
      <c r="J877" s="557"/>
      <c r="K877" s="557"/>
      <c r="L877" s="557"/>
      <c r="M877" s="557"/>
      <c r="N877" s="557"/>
    </row>
    <row r="878" spans="1:14" ht="18" customHeight="1">
      <c r="A878" s="736" t="s">
        <v>705</v>
      </c>
      <c r="B878" s="737">
        <v>22000</v>
      </c>
      <c r="C878" s="737">
        <v>22000</v>
      </c>
      <c r="D878" s="737">
        <v>0</v>
      </c>
      <c r="E878" s="736" t="s">
        <v>606</v>
      </c>
      <c r="F878" s="738">
        <v>42522</v>
      </c>
      <c r="G878" s="556"/>
      <c r="H878" s="557"/>
      <c r="I878" s="557"/>
      <c r="J878" s="557"/>
      <c r="K878" s="557"/>
      <c r="L878" s="557"/>
      <c r="M878" s="557"/>
      <c r="N878" s="557"/>
    </row>
    <row r="879" spans="1:14" ht="18" customHeight="1">
      <c r="A879" s="736" t="s">
        <v>705</v>
      </c>
      <c r="B879" s="737">
        <v>22000</v>
      </c>
      <c r="C879" s="737">
        <v>22000</v>
      </c>
      <c r="D879" s="737">
        <v>0</v>
      </c>
      <c r="E879" s="736" t="s">
        <v>606</v>
      </c>
      <c r="F879" s="738">
        <v>42522</v>
      </c>
      <c r="G879" s="556"/>
      <c r="H879" s="557"/>
      <c r="I879" s="557"/>
      <c r="J879" s="557"/>
      <c r="K879" s="557"/>
      <c r="L879" s="557"/>
      <c r="M879" s="557"/>
      <c r="N879" s="557"/>
    </row>
    <row r="880" spans="1:14" ht="18" customHeight="1">
      <c r="A880" s="736" t="s">
        <v>705</v>
      </c>
      <c r="B880" s="737">
        <v>22000</v>
      </c>
      <c r="C880" s="737">
        <v>22000</v>
      </c>
      <c r="D880" s="737">
        <v>0</v>
      </c>
      <c r="E880" s="736" t="s">
        <v>606</v>
      </c>
      <c r="F880" s="738">
        <v>42522</v>
      </c>
      <c r="G880" s="556"/>
      <c r="H880" s="557"/>
      <c r="I880" s="557"/>
      <c r="J880" s="557"/>
      <c r="K880" s="557"/>
      <c r="L880" s="557"/>
      <c r="M880" s="557"/>
      <c r="N880" s="557"/>
    </row>
    <row r="881" spans="1:14" ht="18" customHeight="1">
      <c r="A881" s="736" t="s">
        <v>705</v>
      </c>
      <c r="B881" s="737">
        <v>22000</v>
      </c>
      <c r="C881" s="737">
        <v>22000</v>
      </c>
      <c r="D881" s="737">
        <v>0</v>
      </c>
      <c r="E881" s="736" t="s">
        <v>606</v>
      </c>
      <c r="F881" s="738">
        <v>42522</v>
      </c>
      <c r="G881" s="556"/>
      <c r="H881" s="557"/>
      <c r="I881" s="557"/>
      <c r="J881" s="557"/>
      <c r="K881" s="557"/>
      <c r="L881" s="557"/>
      <c r="M881" s="557"/>
      <c r="N881" s="557"/>
    </row>
    <row r="882" spans="1:14" ht="18" customHeight="1">
      <c r="A882" s="736" t="s">
        <v>705</v>
      </c>
      <c r="B882" s="737">
        <v>22000</v>
      </c>
      <c r="C882" s="737">
        <v>22000</v>
      </c>
      <c r="D882" s="737">
        <v>0</v>
      </c>
      <c r="E882" s="736" t="s">
        <v>606</v>
      </c>
      <c r="F882" s="738">
        <v>42522</v>
      </c>
      <c r="G882" s="556"/>
      <c r="H882" s="557"/>
      <c r="I882" s="557"/>
      <c r="J882" s="557"/>
      <c r="K882" s="557"/>
      <c r="L882" s="557"/>
      <c r="M882" s="557"/>
      <c r="N882" s="557"/>
    </row>
    <row r="883" spans="1:14" ht="18" customHeight="1">
      <c r="A883" s="736" t="s">
        <v>705</v>
      </c>
      <c r="B883" s="737">
        <v>22000</v>
      </c>
      <c r="C883" s="737">
        <v>22000</v>
      </c>
      <c r="D883" s="737">
        <v>0</v>
      </c>
      <c r="E883" s="736" t="s">
        <v>606</v>
      </c>
      <c r="F883" s="738">
        <v>42522</v>
      </c>
      <c r="G883" s="556"/>
      <c r="H883" s="557"/>
      <c r="I883" s="557"/>
      <c r="J883" s="557"/>
      <c r="K883" s="557"/>
      <c r="L883" s="557"/>
      <c r="M883" s="557"/>
      <c r="N883" s="557"/>
    </row>
    <row r="884" spans="1:14" ht="18" customHeight="1">
      <c r="A884" s="736" t="s">
        <v>705</v>
      </c>
      <c r="B884" s="737">
        <v>22000</v>
      </c>
      <c r="C884" s="737">
        <v>22000</v>
      </c>
      <c r="D884" s="737">
        <v>0</v>
      </c>
      <c r="E884" s="736" t="s">
        <v>606</v>
      </c>
      <c r="F884" s="738">
        <v>42522</v>
      </c>
      <c r="G884" s="556"/>
      <c r="H884" s="557"/>
      <c r="I884" s="557"/>
      <c r="J884" s="557"/>
      <c r="K884" s="557"/>
      <c r="L884" s="557"/>
      <c r="M884" s="557"/>
      <c r="N884" s="557"/>
    </row>
    <row r="885" spans="1:14" ht="18" customHeight="1">
      <c r="A885" s="736" t="s">
        <v>705</v>
      </c>
      <c r="B885" s="737">
        <v>23000</v>
      </c>
      <c r="C885" s="737">
        <v>23000</v>
      </c>
      <c r="D885" s="737">
        <v>0</v>
      </c>
      <c r="E885" s="736" t="s">
        <v>606</v>
      </c>
      <c r="F885" s="738">
        <v>42522</v>
      </c>
      <c r="G885" s="556"/>
      <c r="H885" s="557"/>
      <c r="I885" s="557"/>
      <c r="J885" s="557"/>
      <c r="K885" s="557"/>
      <c r="L885" s="557"/>
      <c r="M885" s="557"/>
      <c r="N885" s="557"/>
    </row>
    <row r="886" spans="1:14" ht="18" customHeight="1">
      <c r="A886" s="736" t="s">
        <v>705</v>
      </c>
      <c r="B886" s="737">
        <v>22000</v>
      </c>
      <c r="C886" s="737">
        <v>22000</v>
      </c>
      <c r="D886" s="737">
        <v>0</v>
      </c>
      <c r="E886" s="736" t="s">
        <v>606</v>
      </c>
      <c r="F886" s="738">
        <v>42522</v>
      </c>
      <c r="G886" s="556"/>
      <c r="H886" s="557"/>
      <c r="I886" s="557"/>
      <c r="J886" s="557"/>
      <c r="K886" s="557"/>
      <c r="L886" s="557"/>
      <c r="M886" s="557"/>
      <c r="N886" s="557"/>
    </row>
    <row r="887" spans="1:14" ht="18" customHeight="1">
      <c r="A887" s="736" t="s">
        <v>705</v>
      </c>
      <c r="B887" s="737">
        <v>23000</v>
      </c>
      <c r="C887" s="737">
        <v>23000</v>
      </c>
      <c r="D887" s="737">
        <v>0</v>
      </c>
      <c r="E887" s="736" t="s">
        <v>606</v>
      </c>
      <c r="F887" s="738">
        <v>42522</v>
      </c>
      <c r="G887" s="556"/>
      <c r="H887" s="557"/>
      <c r="I887" s="557"/>
      <c r="J887" s="557"/>
      <c r="K887" s="557"/>
      <c r="L887" s="557"/>
      <c r="M887" s="557"/>
      <c r="N887" s="557"/>
    </row>
    <row r="888" spans="1:14" ht="18" customHeight="1">
      <c r="A888" s="736" t="s">
        <v>705</v>
      </c>
      <c r="B888" s="737">
        <v>22000</v>
      </c>
      <c r="C888" s="737">
        <v>22000</v>
      </c>
      <c r="D888" s="737">
        <v>0</v>
      </c>
      <c r="E888" s="736" t="s">
        <v>606</v>
      </c>
      <c r="F888" s="738">
        <v>42522</v>
      </c>
      <c r="G888" s="556"/>
      <c r="H888" s="557"/>
      <c r="I888" s="557"/>
      <c r="J888" s="557"/>
      <c r="K888" s="557"/>
      <c r="L888" s="557"/>
      <c r="M888" s="557"/>
      <c r="N888" s="557"/>
    </row>
    <row r="889" spans="1:14" ht="18" customHeight="1">
      <c r="A889" s="736" t="s">
        <v>705</v>
      </c>
      <c r="B889" s="737">
        <v>22000</v>
      </c>
      <c r="C889" s="737">
        <v>22000</v>
      </c>
      <c r="D889" s="737">
        <v>0</v>
      </c>
      <c r="E889" s="736" t="s">
        <v>606</v>
      </c>
      <c r="F889" s="738">
        <v>42522</v>
      </c>
      <c r="G889" s="556"/>
      <c r="H889" s="557"/>
      <c r="I889" s="557"/>
      <c r="J889" s="557"/>
      <c r="K889" s="557"/>
      <c r="L889" s="557"/>
      <c r="M889" s="557"/>
      <c r="N889" s="557"/>
    </row>
    <row r="890" spans="1:14" ht="18" customHeight="1">
      <c r="A890" s="736" t="s">
        <v>705</v>
      </c>
      <c r="B890" s="737">
        <v>22000</v>
      </c>
      <c r="C890" s="737">
        <v>22000</v>
      </c>
      <c r="D890" s="737">
        <v>0</v>
      </c>
      <c r="E890" s="736" t="s">
        <v>606</v>
      </c>
      <c r="F890" s="738">
        <v>42522</v>
      </c>
      <c r="G890" s="556"/>
      <c r="H890" s="557"/>
      <c r="I890" s="557"/>
      <c r="J890" s="557"/>
      <c r="K890" s="557"/>
      <c r="L890" s="557"/>
      <c r="M890" s="557"/>
      <c r="N890" s="557"/>
    </row>
    <row r="891" spans="1:14" ht="18" customHeight="1">
      <c r="A891" s="736" t="s">
        <v>706</v>
      </c>
      <c r="B891" s="737">
        <v>23000</v>
      </c>
      <c r="C891" s="737">
        <v>23000</v>
      </c>
      <c r="D891" s="737">
        <v>0</v>
      </c>
      <c r="E891" s="736" t="s">
        <v>606</v>
      </c>
      <c r="F891" s="738">
        <v>42522</v>
      </c>
      <c r="G891" s="556"/>
      <c r="H891" s="557"/>
      <c r="I891" s="557"/>
      <c r="J891" s="557"/>
      <c r="K891" s="557"/>
      <c r="L891" s="557"/>
      <c r="M891" s="557"/>
      <c r="N891" s="557"/>
    </row>
    <row r="892" spans="1:14" ht="18" customHeight="1">
      <c r="A892" s="736" t="s">
        <v>706</v>
      </c>
      <c r="B892" s="737">
        <v>23000</v>
      </c>
      <c r="C892" s="737">
        <v>23000</v>
      </c>
      <c r="D892" s="737">
        <v>0</v>
      </c>
      <c r="E892" s="736" t="s">
        <v>606</v>
      </c>
      <c r="F892" s="738">
        <v>42522</v>
      </c>
      <c r="G892" s="556"/>
      <c r="H892" s="557"/>
      <c r="I892" s="557"/>
      <c r="J892" s="557"/>
      <c r="K892" s="557"/>
      <c r="L892" s="557"/>
      <c r="M892" s="557"/>
      <c r="N892" s="557"/>
    </row>
    <row r="893" spans="1:14" ht="18" customHeight="1">
      <c r="A893" s="736" t="s">
        <v>707</v>
      </c>
      <c r="B893" s="737">
        <v>22500</v>
      </c>
      <c r="C893" s="737">
        <v>22500</v>
      </c>
      <c r="D893" s="737">
        <v>0</v>
      </c>
      <c r="E893" s="736" t="s">
        <v>606</v>
      </c>
      <c r="F893" s="738">
        <v>42522</v>
      </c>
      <c r="G893" s="556"/>
      <c r="H893" s="557"/>
      <c r="I893" s="557"/>
      <c r="J893" s="557"/>
      <c r="K893" s="557"/>
      <c r="L893" s="557"/>
      <c r="M893" s="557"/>
      <c r="N893" s="557"/>
    </row>
    <row r="894" spans="1:14" ht="18" customHeight="1">
      <c r="A894" s="736" t="s">
        <v>708</v>
      </c>
      <c r="B894" s="737">
        <v>22000</v>
      </c>
      <c r="C894" s="737">
        <v>22000</v>
      </c>
      <c r="D894" s="737">
        <v>0</v>
      </c>
      <c r="E894" s="736" t="s">
        <v>606</v>
      </c>
      <c r="F894" s="738">
        <v>42522</v>
      </c>
      <c r="G894" s="556"/>
      <c r="H894" s="557"/>
      <c r="I894" s="557"/>
      <c r="J894" s="557"/>
      <c r="K894" s="557"/>
      <c r="L894" s="557"/>
      <c r="M894" s="557"/>
      <c r="N894" s="557"/>
    </row>
    <row r="895" spans="1:14" ht="18" customHeight="1">
      <c r="A895" s="736" t="s">
        <v>709</v>
      </c>
      <c r="B895" s="737">
        <v>14500</v>
      </c>
      <c r="C895" s="737">
        <v>14500</v>
      </c>
      <c r="D895" s="737">
        <v>0</v>
      </c>
      <c r="E895" s="736" t="s">
        <v>606</v>
      </c>
      <c r="F895" s="738">
        <v>42522</v>
      </c>
      <c r="G895" s="556"/>
      <c r="H895" s="557"/>
      <c r="I895" s="557"/>
      <c r="J895" s="557"/>
      <c r="K895" s="557"/>
      <c r="L895" s="557"/>
      <c r="M895" s="557"/>
      <c r="N895" s="557"/>
    </row>
    <row r="896" spans="1:14" ht="18" customHeight="1">
      <c r="A896" s="736" t="s">
        <v>710</v>
      </c>
      <c r="B896" s="737">
        <v>31000</v>
      </c>
      <c r="C896" s="737">
        <v>31000</v>
      </c>
      <c r="D896" s="737">
        <v>0</v>
      </c>
      <c r="E896" s="736" t="s">
        <v>606</v>
      </c>
      <c r="F896" s="738">
        <v>42522</v>
      </c>
      <c r="G896" s="556"/>
      <c r="H896" s="557"/>
      <c r="I896" s="557"/>
      <c r="J896" s="557"/>
      <c r="K896" s="557"/>
      <c r="L896" s="557"/>
      <c r="M896" s="557"/>
      <c r="N896" s="557"/>
    </row>
    <row r="897" spans="1:14" ht="18" customHeight="1">
      <c r="A897" s="736" t="s">
        <v>711</v>
      </c>
      <c r="B897" s="737">
        <v>31000</v>
      </c>
      <c r="C897" s="737">
        <v>31000</v>
      </c>
      <c r="D897" s="737">
        <v>0</v>
      </c>
      <c r="E897" s="736" t="s">
        <v>606</v>
      </c>
      <c r="F897" s="738">
        <v>42522</v>
      </c>
      <c r="G897" s="556"/>
      <c r="H897" s="557"/>
      <c r="I897" s="557"/>
      <c r="J897" s="557"/>
      <c r="K897" s="557"/>
      <c r="L897" s="557"/>
      <c r="M897" s="557"/>
      <c r="N897" s="557"/>
    </row>
    <row r="898" spans="1:14" ht="18" customHeight="1">
      <c r="A898" s="736" t="s">
        <v>711</v>
      </c>
      <c r="B898" s="737">
        <v>31000</v>
      </c>
      <c r="C898" s="737">
        <v>31000</v>
      </c>
      <c r="D898" s="737">
        <v>0</v>
      </c>
      <c r="E898" s="736" t="s">
        <v>606</v>
      </c>
      <c r="F898" s="738">
        <v>42522</v>
      </c>
      <c r="G898" s="556"/>
      <c r="H898" s="557"/>
      <c r="I898" s="557"/>
      <c r="J898" s="557"/>
      <c r="K898" s="557"/>
      <c r="L898" s="557"/>
      <c r="M898" s="557"/>
      <c r="N898" s="557"/>
    </row>
    <row r="899" spans="1:14" ht="18" customHeight="1">
      <c r="A899" s="736" t="s">
        <v>712</v>
      </c>
      <c r="B899" s="737">
        <v>31000</v>
      </c>
      <c r="C899" s="737">
        <v>31000</v>
      </c>
      <c r="D899" s="737">
        <v>0</v>
      </c>
      <c r="E899" s="736" t="s">
        <v>606</v>
      </c>
      <c r="F899" s="738">
        <v>42522</v>
      </c>
      <c r="G899" s="556"/>
      <c r="H899" s="557"/>
      <c r="I899" s="557"/>
      <c r="J899" s="557"/>
      <c r="K899" s="557"/>
      <c r="L899" s="557"/>
      <c r="M899" s="557"/>
      <c r="N899" s="557"/>
    </row>
    <row r="900" spans="1:14" ht="18" customHeight="1">
      <c r="A900" s="736" t="s">
        <v>713</v>
      </c>
      <c r="B900" s="737">
        <v>29500</v>
      </c>
      <c r="C900" s="737">
        <v>29500</v>
      </c>
      <c r="D900" s="737">
        <v>0</v>
      </c>
      <c r="E900" s="736" t="s">
        <v>606</v>
      </c>
      <c r="F900" s="738">
        <v>42522</v>
      </c>
      <c r="G900" s="556"/>
      <c r="H900" s="557"/>
      <c r="I900" s="557"/>
      <c r="J900" s="557"/>
      <c r="K900" s="557"/>
      <c r="L900" s="557"/>
      <c r="M900" s="557"/>
      <c r="N900" s="557"/>
    </row>
    <row r="901" spans="1:14" ht="18" customHeight="1">
      <c r="A901" s="736" t="s">
        <v>713</v>
      </c>
      <c r="B901" s="737">
        <v>29500</v>
      </c>
      <c r="C901" s="737">
        <v>29500</v>
      </c>
      <c r="D901" s="737">
        <v>0</v>
      </c>
      <c r="E901" s="736" t="s">
        <v>606</v>
      </c>
      <c r="F901" s="738">
        <v>42522</v>
      </c>
      <c r="G901" s="556"/>
      <c r="H901" s="557"/>
      <c r="I901" s="557"/>
      <c r="J901" s="557"/>
      <c r="K901" s="557"/>
      <c r="L901" s="557"/>
      <c r="M901" s="557"/>
      <c r="N901" s="557"/>
    </row>
    <row r="902" spans="1:14" ht="18" customHeight="1">
      <c r="A902" s="736" t="s">
        <v>713</v>
      </c>
      <c r="B902" s="737">
        <v>29500</v>
      </c>
      <c r="C902" s="737">
        <v>29500</v>
      </c>
      <c r="D902" s="737">
        <v>0</v>
      </c>
      <c r="E902" s="736" t="s">
        <v>606</v>
      </c>
      <c r="F902" s="738">
        <v>42522</v>
      </c>
      <c r="G902" s="556"/>
      <c r="H902" s="557"/>
      <c r="I902" s="557"/>
      <c r="J902" s="557"/>
      <c r="K902" s="557"/>
      <c r="L902" s="557"/>
      <c r="M902" s="557"/>
      <c r="N902" s="557"/>
    </row>
    <row r="903" spans="1:14" ht="18" customHeight="1">
      <c r="A903" s="736" t="s">
        <v>714</v>
      </c>
      <c r="B903" s="737">
        <v>14500</v>
      </c>
      <c r="C903" s="737">
        <v>14500</v>
      </c>
      <c r="D903" s="737">
        <v>0</v>
      </c>
      <c r="E903" s="736" t="s">
        <v>606</v>
      </c>
      <c r="F903" s="738">
        <v>42522</v>
      </c>
      <c r="G903" s="556"/>
      <c r="H903" s="557"/>
      <c r="I903" s="557"/>
      <c r="J903" s="557"/>
      <c r="K903" s="557"/>
      <c r="L903" s="557"/>
      <c r="M903" s="557"/>
      <c r="N903" s="557"/>
    </row>
    <row r="904" spans="1:14" ht="18" customHeight="1">
      <c r="A904" s="736" t="s">
        <v>714</v>
      </c>
      <c r="B904" s="737">
        <v>14500</v>
      </c>
      <c r="C904" s="737">
        <v>14500</v>
      </c>
      <c r="D904" s="737">
        <v>0</v>
      </c>
      <c r="E904" s="736" t="s">
        <v>606</v>
      </c>
      <c r="F904" s="738">
        <v>42522</v>
      </c>
      <c r="G904" s="556"/>
      <c r="H904" s="557"/>
      <c r="I904" s="557"/>
      <c r="J904" s="557"/>
      <c r="K904" s="557"/>
      <c r="L904" s="557"/>
      <c r="M904" s="557"/>
      <c r="N904" s="557"/>
    </row>
    <row r="905" spans="1:14" ht="18" customHeight="1">
      <c r="A905" s="736" t="s">
        <v>714</v>
      </c>
      <c r="B905" s="737">
        <v>14500</v>
      </c>
      <c r="C905" s="737">
        <v>14500</v>
      </c>
      <c r="D905" s="737">
        <v>0</v>
      </c>
      <c r="E905" s="736" t="s">
        <v>606</v>
      </c>
      <c r="F905" s="738">
        <v>42522</v>
      </c>
      <c r="G905" s="556"/>
      <c r="H905" s="557"/>
      <c r="I905" s="557"/>
      <c r="J905" s="557"/>
      <c r="K905" s="557"/>
      <c r="L905" s="557"/>
      <c r="M905" s="557"/>
      <c r="N905" s="557"/>
    </row>
    <row r="906" spans="1:14" ht="18" customHeight="1">
      <c r="A906" s="736" t="s">
        <v>715</v>
      </c>
      <c r="B906" s="737">
        <v>14500</v>
      </c>
      <c r="C906" s="737">
        <v>14500</v>
      </c>
      <c r="D906" s="737">
        <v>0</v>
      </c>
      <c r="E906" s="736" t="s">
        <v>606</v>
      </c>
      <c r="F906" s="738">
        <v>42522</v>
      </c>
      <c r="G906" s="556"/>
      <c r="H906" s="557"/>
      <c r="I906" s="557"/>
      <c r="J906" s="557"/>
      <c r="K906" s="557"/>
      <c r="L906" s="557"/>
      <c r="M906" s="557"/>
      <c r="N906" s="557"/>
    </row>
    <row r="907" spans="1:14" ht="18" customHeight="1">
      <c r="A907" s="736" t="s">
        <v>716</v>
      </c>
      <c r="B907" s="737">
        <v>14000</v>
      </c>
      <c r="C907" s="737">
        <v>14000</v>
      </c>
      <c r="D907" s="737">
        <v>0</v>
      </c>
      <c r="E907" s="736" t="s">
        <v>606</v>
      </c>
      <c r="F907" s="738">
        <v>42522</v>
      </c>
      <c r="G907" s="556"/>
      <c r="H907" s="557"/>
      <c r="I907" s="557"/>
      <c r="J907" s="557"/>
      <c r="K907" s="557"/>
      <c r="L907" s="557"/>
      <c r="M907" s="557"/>
      <c r="N907" s="557"/>
    </row>
    <row r="908" spans="1:14" ht="18" customHeight="1">
      <c r="A908" s="736" t="s">
        <v>717</v>
      </c>
      <c r="B908" s="737">
        <v>14500</v>
      </c>
      <c r="C908" s="737">
        <v>14500</v>
      </c>
      <c r="D908" s="737">
        <v>0</v>
      </c>
      <c r="E908" s="736" t="s">
        <v>606</v>
      </c>
      <c r="F908" s="738">
        <v>42522</v>
      </c>
      <c r="G908" s="556"/>
      <c r="H908" s="557"/>
      <c r="I908" s="557"/>
      <c r="J908" s="557"/>
      <c r="K908" s="557"/>
      <c r="L908" s="557"/>
      <c r="M908" s="557"/>
      <c r="N908" s="557"/>
    </row>
    <row r="909" spans="1:14" ht="18" customHeight="1">
      <c r="A909" s="736" t="s">
        <v>718</v>
      </c>
      <c r="B909" s="737">
        <v>15000</v>
      </c>
      <c r="C909" s="737">
        <v>15000</v>
      </c>
      <c r="D909" s="737">
        <v>0</v>
      </c>
      <c r="E909" s="736" t="s">
        <v>606</v>
      </c>
      <c r="F909" s="738">
        <v>42522</v>
      </c>
      <c r="G909" s="556"/>
      <c r="H909" s="557"/>
      <c r="I909" s="557"/>
      <c r="J909" s="557"/>
      <c r="K909" s="557"/>
      <c r="L909" s="557"/>
      <c r="M909" s="557"/>
      <c r="N909" s="557"/>
    </row>
    <row r="910" spans="1:14" ht="18" customHeight="1">
      <c r="A910" s="736" t="s">
        <v>719</v>
      </c>
      <c r="B910" s="737">
        <v>25000</v>
      </c>
      <c r="C910" s="737">
        <v>25000</v>
      </c>
      <c r="D910" s="737">
        <v>0</v>
      </c>
      <c r="E910" s="736" t="s">
        <v>606</v>
      </c>
      <c r="F910" s="738">
        <v>42522</v>
      </c>
      <c r="G910" s="556"/>
      <c r="H910" s="557"/>
      <c r="I910" s="557"/>
      <c r="J910" s="557"/>
      <c r="K910" s="557"/>
      <c r="L910" s="557"/>
      <c r="M910" s="557"/>
      <c r="N910" s="557"/>
    </row>
    <row r="911" spans="1:14" ht="18" customHeight="1">
      <c r="A911" s="736" t="s">
        <v>719</v>
      </c>
      <c r="B911" s="737">
        <v>25000</v>
      </c>
      <c r="C911" s="737">
        <v>25000</v>
      </c>
      <c r="D911" s="737">
        <v>0</v>
      </c>
      <c r="E911" s="736" t="s">
        <v>606</v>
      </c>
      <c r="F911" s="738">
        <v>42522</v>
      </c>
      <c r="G911" s="556"/>
      <c r="H911" s="557"/>
      <c r="I911" s="557"/>
      <c r="J911" s="557"/>
      <c r="K911" s="557"/>
      <c r="L911" s="557"/>
      <c r="M911" s="557"/>
      <c r="N911" s="557"/>
    </row>
    <row r="912" spans="1:14" ht="18" customHeight="1">
      <c r="A912" s="736" t="s">
        <v>719</v>
      </c>
      <c r="B912" s="737">
        <v>25000</v>
      </c>
      <c r="C912" s="737">
        <v>25000</v>
      </c>
      <c r="D912" s="737">
        <v>0</v>
      </c>
      <c r="E912" s="736" t="s">
        <v>606</v>
      </c>
      <c r="F912" s="738">
        <v>42522</v>
      </c>
      <c r="G912" s="556"/>
      <c r="H912" s="557"/>
      <c r="I912" s="557"/>
      <c r="J912" s="557"/>
      <c r="K912" s="557"/>
      <c r="L912" s="557"/>
      <c r="M912" s="557"/>
      <c r="N912" s="557"/>
    </row>
    <row r="913" spans="1:14" ht="18" customHeight="1">
      <c r="A913" s="736" t="s">
        <v>812</v>
      </c>
      <c r="B913" s="737">
        <v>55800</v>
      </c>
      <c r="C913" s="737">
        <v>41872.15</v>
      </c>
      <c r="D913" s="737">
        <v>13927.85</v>
      </c>
      <c r="E913" s="736" t="s">
        <v>606</v>
      </c>
      <c r="F913" s="738">
        <v>43768</v>
      </c>
      <c r="G913" s="556"/>
      <c r="H913" s="557"/>
      <c r="I913" s="557"/>
      <c r="J913" s="557"/>
      <c r="K913" s="557"/>
      <c r="L913" s="557"/>
      <c r="M913" s="557"/>
      <c r="N913" s="557"/>
    </row>
    <row r="914" spans="1:14" ht="18" customHeight="1">
      <c r="A914" s="736" t="s">
        <v>804</v>
      </c>
      <c r="B914" s="737">
        <v>59760</v>
      </c>
      <c r="C914" s="737">
        <v>52005.42</v>
      </c>
      <c r="D914" s="737">
        <v>7754.58</v>
      </c>
      <c r="E914" s="736" t="s">
        <v>606</v>
      </c>
      <c r="F914" s="738">
        <v>44371</v>
      </c>
      <c r="G914" s="556"/>
      <c r="H914" s="557"/>
      <c r="I914" s="557"/>
      <c r="J914" s="557"/>
      <c r="K914" s="557"/>
      <c r="L914" s="557"/>
      <c r="M914" s="557"/>
      <c r="N914" s="557"/>
    </row>
    <row r="915" spans="1:14" ht="18" customHeight="1">
      <c r="A915" s="736" t="s">
        <v>804</v>
      </c>
      <c r="B915" s="737">
        <v>59760</v>
      </c>
      <c r="C915" s="737">
        <v>52005.45</v>
      </c>
      <c r="D915" s="737">
        <v>7754.55</v>
      </c>
      <c r="E915" s="736" t="s">
        <v>606</v>
      </c>
      <c r="F915" s="738">
        <v>42977</v>
      </c>
      <c r="G915" s="556"/>
      <c r="H915" s="557"/>
      <c r="I915" s="557"/>
      <c r="J915" s="557"/>
      <c r="K915" s="557"/>
      <c r="L915" s="557"/>
      <c r="M915" s="557"/>
      <c r="N915" s="557"/>
    </row>
    <row r="916" spans="1:14" ht="24.75" customHeight="1">
      <c r="A916" s="736" t="s">
        <v>804</v>
      </c>
      <c r="B916" s="737">
        <v>59760</v>
      </c>
      <c r="C916" s="737">
        <v>52005.45</v>
      </c>
      <c r="D916" s="737">
        <v>7754.55</v>
      </c>
      <c r="E916" s="736" t="s">
        <v>606</v>
      </c>
      <c r="F916" s="738">
        <v>43008</v>
      </c>
      <c r="G916" s="556"/>
      <c r="H916" s="557"/>
      <c r="I916" s="557"/>
      <c r="J916" s="557"/>
      <c r="K916" s="557"/>
      <c r="L916" s="557"/>
      <c r="M916" s="557"/>
      <c r="N916" s="557"/>
    </row>
    <row r="917" spans="1:14" ht="18" customHeight="1">
      <c r="A917" s="736" t="s">
        <v>804</v>
      </c>
      <c r="B917" s="737">
        <v>59760</v>
      </c>
      <c r="C917" s="737">
        <v>52005.440000000002</v>
      </c>
      <c r="D917" s="737">
        <v>7754.56</v>
      </c>
      <c r="E917" s="736" t="s">
        <v>606</v>
      </c>
      <c r="F917" s="738">
        <v>43008</v>
      </c>
      <c r="G917" s="556"/>
      <c r="H917" s="557"/>
      <c r="I917" s="557"/>
      <c r="J917" s="557"/>
      <c r="K917" s="557"/>
      <c r="L917" s="557"/>
      <c r="M917" s="557"/>
      <c r="N917" s="557"/>
    </row>
    <row r="918" spans="1:14" ht="18" customHeight="1">
      <c r="A918" s="736" t="s">
        <v>804</v>
      </c>
      <c r="B918" s="737">
        <v>59760</v>
      </c>
      <c r="C918" s="737">
        <v>52005.46</v>
      </c>
      <c r="D918" s="737">
        <v>7754.54</v>
      </c>
      <c r="E918" s="736" t="s">
        <v>606</v>
      </c>
      <c r="F918" s="738">
        <v>43069</v>
      </c>
      <c r="G918" s="556"/>
      <c r="H918" s="557"/>
      <c r="I918" s="557"/>
      <c r="J918" s="557"/>
      <c r="K918" s="557"/>
      <c r="L918" s="557"/>
      <c r="M918" s="557"/>
      <c r="N918" s="557"/>
    </row>
    <row r="919" spans="1:14" ht="18" customHeight="1">
      <c r="A919" s="736" t="s">
        <v>720</v>
      </c>
      <c r="B919" s="737">
        <v>54480</v>
      </c>
      <c r="C919" s="737">
        <v>42178.04</v>
      </c>
      <c r="D919" s="737">
        <v>12301.96</v>
      </c>
      <c r="E919" s="736" t="s">
        <v>606</v>
      </c>
      <c r="F919" s="738">
        <v>42977</v>
      </c>
      <c r="G919" s="556"/>
      <c r="H919" s="557"/>
      <c r="I919" s="557"/>
      <c r="J919" s="557"/>
      <c r="K919" s="557"/>
      <c r="L919" s="557"/>
      <c r="M919" s="557"/>
      <c r="N919" s="557"/>
    </row>
    <row r="920" spans="1:14" ht="18" customHeight="1">
      <c r="A920" s="736" t="s">
        <v>720</v>
      </c>
      <c r="B920" s="737">
        <v>54480</v>
      </c>
      <c r="C920" s="737">
        <v>42178.04</v>
      </c>
      <c r="D920" s="737">
        <v>12301.96</v>
      </c>
      <c r="E920" s="736" t="s">
        <v>606</v>
      </c>
      <c r="F920" s="738">
        <v>43100</v>
      </c>
      <c r="G920" s="556"/>
      <c r="H920" s="557"/>
      <c r="I920" s="557"/>
      <c r="J920" s="557"/>
      <c r="K920" s="557"/>
      <c r="L920" s="557"/>
      <c r="M920" s="557"/>
      <c r="N920" s="557"/>
    </row>
    <row r="921" spans="1:14" ht="18" customHeight="1">
      <c r="A921" s="736" t="s">
        <v>720</v>
      </c>
      <c r="B921" s="737">
        <v>54480</v>
      </c>
      <c r="C921" s="737">
        <v>54480</v>
      </c>
      <c r="D921" s="737">
        <v>0</v>
      </c>
      <c r="E921" s="736" t="s">
        <v>606</v>
      </c>
      <c r="F921" s="738">
        <v>43373</v>
      </c>
      <c r="G921" s="556"/>
      <c r="H921" s="557"/>
      <c r="I921" s="557"/>
      <c r="J921" s="557"/>
      <c r="K921" s="557"/>
      <c r="L921" s="557"/>
      <c r="M921" s="557"/>
      <c r="N921" s="557"/>
    </row>
    <row r="922" spans="1:14" ht="18" customHeight="1">
      <c r="A922" s="736" t="s">
        <v>720</v>
      </c>
      <c r="B922" s="737">
        <v>54480</v>
      </c>
      <c r="C922" s="737">
        <v>54480</v>
      </c>
      <c r="D922" s="737">
        <v>0</v>
      </c>
      <c r="E922" s="736" t="s">
        <v>606</v>
      </c>
      <c r="F922" s="738">
        <v>43373</v>
      </c>
      <c r="G922" s="556"/>
      <c r="H922" s="557"/>
      <c r="I922" s="557"/>
      <c r="J922" s="557"/>
      <c r="K922" s="557"/>
      <c r="L922" s="557"/>
      <c r="M922" s="557"/>
      <c r="N922" s="557"/>
    </row>
    <row r="923" spans="1:14" ht="18" customHeight="1">
      <c r="A923" s="736" t="s">
        <v>720</v>
      </c>
      <c r="B923" s="737">
        <v>54480</v>
      </c>
      <c r="C923" s="737">
        <v>33098.75</v>
      </c>
      <c r="D923" s="737">
        <v>21381.25</v>
      </c>
      <c r="E923" s="736" t="s">
        <v>606</v>
      </c>
      <c r="F923" s="738">
        <v>43373</v>
      </c>
      <c r="G923" s="556"/>
      <c r="H923" s="557"/>
      <c r="I923" s="557"/>
      <c r="J923" s="557"/>
      <c r="K923" s="557"/>
      <c r="L923" s="557"/>
      <c r="M923" s="557"/>
      <c r="N923" s="557"/>
    </row>
    <row r="924" spans="1:14" ht="18" customHeight="1">
      <c r="A924" s="736" t="s">
        <v>825</v>
      </c>
      <c r="B924" s="737">
        <v>62100</v>
      </c>
      <c r="C924" s="737">
        <v>19196.79</v>
      </c>
      <c r="D924" s="737">
        <v>42903.21</v>
      </c>
      <c r="E924" s="736" t="s">
        <v>606</v>
      </c>
      <c r="F924" s="738">
        <v>44137</v>
      </c>
      <c r="G924" s="556"/>
      <c r="H924" s="557"/>
      <c r="I924" s="557"/>
      <c r="J924" s="557"/>
      <c r="K924" s="557"/>
      <c r="L924" s="557"/>
      <c r="M924" s="557"/>
      <c r="N924" s="557"/>
    </row>
    <row r="925" spans="1:14" ht="18" customHeight="1">
      <c r="A925" s="736" t="s">
        <v>825</v>
      </c>
      <c r="B925" s="737">
        <v>62100</v>
      </c>
      <c r="C925" s="737">
        <v>19196.79</v>
      </c>
      <c r="D925" s="737">
        <v>42903.21</v>
      </c>
      <c r="E925" s="736" t="s">
        <v>606</v>
      </c>
      <c r="F925" s="738">
        <v>44137</v>
      </c>
      <c r="G925" s="556"/>
      <c r="H925" s="557"/>
      <c r="I925" s="557"/>
      <c r="J925" s="557"/>
      <c r="K925" s="557"/>
      <c r="L925" s="557"/>
      <c r="M925" s="557"/>
      <c r="N925" s="557"/>
    </row>
    <row r="926" spans="1:14" ht="18" customHeight="1">
      <c r="A926" s="736" t="s">
        <v>825</v>
      </c>
      <c r="B926" s="737">
        <v>62100</v>
      </c>
      <c r="C926" s="737">
        <v>19196.79</v>
      </c>
      <c r="D926" s="737">
        <v>42903.21</v>
      </c>
      <c r="E926" s="736" t="s">
        <v>606</v>
      </c>
      <c r="F926" s="738">
        <v>44137</v>
      </c>
      <c r="G926" s="556"/>
      <c r="H926" s="557"/>
      <c r="I926" s="557"/>
      <c r="J926" s="557"/>
      <c r="K926" s="557"/>
      <c r="L926" s="557"/>
      <c r="M926" s="557"/>
      <c r="N926" s="557"/>
    </row>
    <row r="927" spans="1:14" ht="18" customHeight="1">
      <c r="A927" s="736" t="s">
        <v>721</v>
      </c>
      <c r="B927" s="737">
        <v>28000</v>
      </c>
      <c r="C927" s="737">
        <v>28000</v>
      </c>
      <c r="D927" s="737">
        <v>0</v>
      </c>
      <c r="E927" s="736" t="s">
        <v>606</v>
      </c>
      <c r="F927" s="738">
        <v>42522</v>
      </c>
      <c r="G927" s="556"/>
      <c r="H927" s="557"/>
      <c r="I927" s="557"/>
      <c r="J927" s="557"/>
      <c r="K927" s="557"/>
      <c r="L927" s="557"/>
      <c r="M927" s="557"/>
      <c r="N927" s="557"/>
    </row>
    <row r="928" spans="1:14" ht="18" customHeight="1">
      <c r="A928" s="736" t="s">
        <v>827</v>
      </c>
      <c r="B928" s="737">
        <v>113000</v>
      </c>
      <c r="C928" s="737">
        <v>79412.41</v>
      </c>
      <c r="D928" s="737">
        <v>33587.589999999997</v>
      </c>
      <c r="E928" s="736" t="s">
        <v>606</v>
      </c>
      <c r="F928" s="738">
        <v>43131</v>
      </c>
      <c r="G928" s="556"/>
      <c r="H928" s="557"/>
      <c r="I928" s="557"/>
      <c r="J928" s="557"/>
      <c r="K928" s="557"/>
      <c r="L928" s="557"/>
      <c r="M928" s="557"/>
      <c r="N928" s="557"/>
    </row>
    <row r="929" spans="1:14" ht="18" customHeight="1">
      <c r="A929" s="736" t="s">
        <v>794</v>
      </c>
      <c r="B929" s="737">
        <v>103500</v>
      </c>
      <c r="C929" s="737">
        <v>103500</v>
      </c>
      <c r="D929" s="737">
        <v>0</v>
      </c>
      <c r="E929" s="736" t="s">
        <v>606</v>
      </c>
      <c r="F929" s="738">
        <v>42522</v>
      </c>
      <c r="G929" s="556"/>
      <c r="H929" s="557"/>
      <c r="I929" s="557"/>
      <c r="J929" s="557"/>
      <c r="K929" s="557"/>
      <c r="L929" s="557"/>
      <c r="M929" s="557"/>
      <c r="N929" s="557"/>
    </row>
    <row r="930" spans="1:14" ht="18" customHeight="1">
      <c r="A930" s="736" t="s">
        <v>722</v>
      </c>
      <c r="B930" s="737">
        <v>127000</v>
      </c>
      <c r="C930" s="737">
        <v>127000</v>
      </c>
      <c r="D930" s="737">
        <v>0</v>
      </c>
      <c r="E930" s="736" t="s">
        <v>606</v>
      </c>
      <c r="F930" s="738">
        <v>42522</v>
      </c>
      <c r="G930" s="556"/>
      <c r="H930" s="557"/>
      <c r="I930" s="557"/>
      <c r="J930" s="557"/>
      <c r="K930" s="557"/>
      <c r="L930" s="557"/>
      <c r="M930" s="557"/>
      <c r="N930" s="557"/>
    </row>
    <row r="931" spans="1:14" ht="18" customHeight="1">
      <c r="A931" s="736" t="s">
        <v>723</v>
      </c>
      <c r="B931" s="737">
        <v>127000</v>
      </c>
      <c r="C931" s="737">
        <v>127000</v>
      </c>
      <c r="D931" s="737">
        <v>0</v>
      </c>
      <c r="E931" s="736" t="s">
        <v>606</v>
      </c>
      <c r="F931" s="738">
        <v>42522</v>
      </c>
      <c r="G931" s="556"/>
      <c r="H931" s="557"/>
      <c r="I931" s="557"/>
      <c r="J931" s="557"/>
      <c r="K931" s="557"/>
      <c r="L931" s="557"/>
      <c r="M931" s="557"/>
      <c r="N931" s="557"/>
    </row>
    <row r="932" spans="1:14" ht="18" customHeight="1">
      <c r="A932" s="736" t="s">
        <v>723</v>
      </c>
      <c r="B932" s="737">
        <v>127000</v>
      </c>
      <c r="C932" s="737">
        <v>127000</v>
      </c>
      <c r="D932" s="737">
        <v>0</v>
      </c>
      <c r="E932" s="736" t="s">
        <v>606</v>
      </c>
      <c r="F932" s="738">
        <v>42522</v>
      </c>
      <c r="G932" s="556"/>
      <c r="H932" s="557"/>
      <c r="I932" s="557"/>
      <c r="J932" s="557"/>
      <c r="K932" s="557"/>
      <c r="L932" s="557"/>
      <c r="M932" s="557"/>
      <c r="N932" s="557"/>
    </row>
    <row r="933" spans="1:14" ht="18" customHeight="1">
      <c r="A933" s="736" t="s">
        <v>724</v>
      </c>
      <c r="B933" s="737">
        <v>127000</v>
      </c>
      <c r="C933" s="737">
        <v>127000</v>
      </c>
      <c r="D933" s="737">
        <v>0</v>
      </c>
      <c r="E933" s="736" t="s">
        <v>606</v>
      </c>
      <c r="F933" s="738">
        <v>42522</v>
      </c>
      <c r="G933" s="556"/>
      <c r="H933" s="557"/>
      <c r="I933" s="557"/>
      <c r="J933" s="557"/>
      <c r="K933" s="557"/>
      <c r="L933" s="557"/>
      <c r="M933" s="557"/>
      <c r="N933" s="557"/>
    </row>
    <row r="934" spans="1:14" ht="18" customHeight="1">
      <c r="A934" s="736" t="s">
        <v>844</v>
      </c>
      <c r="B934" s="737">
        <v>230000</v>
      </c>
      <c r="C934" s="737">
        <v>176121.39</v>
      </c>
      <c r="D934" s="737">
        <v>53878.61</v>
      </c>
      <c r="E934" s="736" t="s">
        <v>606</v>
      </c>
      <c r="F934" s="738">
        <v>43039</v>
      </c>
      <c r="G934" s="556"/>
      <c r="H934" s="557"/>
      <c r="I934" s="557"/>
      <c r="J934" s="557"/>
      <c r="K934" s="557"/>
      <c r="L934" s="557"/>
      <c r="M934" s="557"/>
      <c r="N934" s="557"/>
    </row>
    <row r="935" spans="1:14" ht="18" customHeight="1">
      <c r="A935" s="736" t="s">
        <v>725</v>
      </c>
      <c r="B935" s="737">
        <v>81666</v>
      </c>
      <c r="C935" s="737">
        <v>81666</v>
      </c>
      <c r="D935" s="737">
        <v>0</v>
      </c>
      <c r="E935" s="736" t="s">
        <v>606</v>
      </c>
      <c r="F935" s="738">
        <v>42522</v>
      </c>
      <c r="G935" s="556"/>
      <c r="H935" s="557"/>
      <c r="I935" s="557"/>
      <c r="J935" s="557"/>
      <c r="K935" s="557"/>
      <c r="L935" s="557"/>
      <c r="M935" s="557"/>
      <c r="N935" s="557"/>
    </row>
    <row r="936" spans="1:14" ht="18" customHeight="1">
      <c r="A936" s="736" t="s">
        <v>725</v>
      </c>
      <c r="B936" s="737">
        <v>81666</v>
      </c>
      <c r="C936" s="737">
        <v>81666</v>
      </c>
      <c r="D936" s="737">
        <v>0</v>
      </c>
      <c r="E936" s="736" t="s">
        <v>606</v>
      </c>
      <c r="F936" s="738">
        <v>42522</v>
      </c>
      <c r="G936" s="556"/>
      <c r="H936" s="557"/>
      <c r="I936" s="557"/>
      <c r="J936" s="557"/>
      <c r="K936" s="557"/>
      <c r="L936" s="557"/>
      <c r="M936" s="557"/>
      <c r="N936" s="557"/>
    </row>
    <row r="937" spans="1:14" ht="18" customHeight="1">
      <c r="A937" s="736" t="s">
        <v>726</v>
      </c>
      <c r="B937" s="737">
        <v>35000</v>
      </c>
      <c r="C937" s="737">
        <v>35000</v>
      </c>
      <c r="D937" s="737">
        <v>0</v>
      </c>
      <c r="E937" s="736" t="s">
        <v>606</v>
      </c>
      <c r="F937" s="738">
        <v>42522</v>
      </c>
      <c r="G937" s="556"/>
      <c r="H937" s="557"/>
      <c r="I937" s="557"/>
      <c r="J937" s="557"/>
      <c r="K937" s="557"/>
      <c r="L937" s="557"/>
      <c r="M937" s="557"/>
      <c r="N937" s="557"/>
    </row>
    <row r="938" spans="1:14" ht="18" customHeight="1">
      <c r="A938" s="736" t="s">
        <v>727</v>
      </c>
      <c r="B938" s="737">
        <v>22000</v>
      </c>
      <c r="C938" s="737">
        <v>22000</v>
      </c>
      <c r="D938" s="737">
        <v>0</v>
      </c>
      <c r="E938" s="736" t="s">
        <v>606</v>
      </c>
      <c r="F938" s="738">
        <v>42522</v>
      </c>
      <c r="G938" s="556"/>
      <c r="H938" s="557"/>
      <c r="I938" s="557"/>
      <c r="J938" s="557"/>
      <c r="K938" s="557"/>
      <c r="L938" s="557"/>
      <c r="M938" s="557"/>
      <c r="N938" s="557"/>
    </row>
    <row r="939" spans="1:14" ht="18" customHeight="1">
      <c r="A939" s="736" t="s">
        <v>727</v>
      </c>
      <c r="B939" s="737">
        <v>22000</v>
      </c>
      <c r="C939" s="737">
        <v>22000</v>
      </c>
      <c r="D939" s="737">
        <v>0</v>
      </c>
      <c r="E939" s="736" t="s">
        <v>606</v>
      </c>
      <c r="F939" s="738">
        <v>42522</v>
      </c>
      <c r="G939" s="556"/>
      <c r="H939" s="557"/>
      <c r="I939" s="557"/>
      <c r="J939" s="557"/>
      <c r="K939" s="557"/>
      <c r="L939" s="557"/>
      <c r="M939" s="557"/>
      <c r="N939" s="557"/>
    </row>
    <row r="940" spans="1:14" ht="18" customHeight="1">
      <c r="A940" s="736" t="s">
        <v>797</v>
      </c>
      <c r="B940" s="737">
        <v>48608</v>
      </c>
      <c r="C940" s="737">
        <v>48608</v>
      </c>
      <c r="D940" s="737">
        <v>0</v>
      </c>
      <c r="E940" s="736" t="s">
        <v>606</v>
      </c>
      <c r="F940" s="738">
        <v>42522</v>
      </c>
      <c r="G940" s="556"/>
      <c r="H940" s="557"/>
      <c r="I940" s="557"/>
      <c r="J940" s="557"/>
      <c r="K940" s="557"/>
      <c r="L940" s="557"/>
      <c r="M940" s="557"/>
      <c r="N940" s="557"/>
    </row>
    <row r="941" spans="1:14" ht="18" customHeight="1">
      <c r="A941" s="736" t="s">
        <v>797</v>
      </c>
      <c r="B941" s="737">
        <v>48608</v>
      </c>
      <c r="C941" s="737">
        <v>48608</v>
      </c>
      <c r="D941" s="737">
        <v>0</v>
      </c>
      <c r="E941" s="736" t="s">
        <v>606</v>
      </c>
      <c r="F941" s="738">
        <v>42522</v>
      </c>
      <c r="G941" s="556"/>
      <c r="H941" s="557"/>
      <c r="I941" s="557"/>
      <c r="J941" s="557"/>
      <c r="K941" s="557"/>
      <c r="L941" s="557"/>
      <c r="M941" s="557"/>
      <c r="N941" s="557"/>
    </row>
    <row r="942" spans="1:14" ht="18" customHeight="1">
      <c r="A942" s="736" t="s">
        <v>789</v>
      </c>
      <c r="B942" s="737">
        <v>33485</v>
      </c>
      <c r="C942" s="737">
        <v>31491.83</v>
      </c>
      <c r="D942" s="737">
        <v>1993.17</v>
      </c>
      <c r="E942" s="736" t="s">
        <v>606</v>
      </c>
      <c r="F942" s="738">
        <v>42522</v>
      </c>
      <c r="G942" s="556"/>
      <c r="H942" s="557"/>
      <c r="I942" s="557"/>
      <c r="J942" s="557"/>
      <c r="K942" s="557"/>
      <c r="L942" s="557"/>
      <c r="M942" s="557"/>
      <c r="N942" s="557"/>
    </row>
    <row r="943" spans="1:14" ht="18" customHeight="1">
      <c r="A943" s="736" t="s">
        <v>728</v>
      </c>
      <c r="B943" s="737">
        <v>10000</v>
      </c>
      <c r="C943" s="737">
        <v>10000</v>
      </c>
      <c r="D943" s="737">
        <v>0</v>
      </c>
      <c r="E943" s="736" t="s">
        <v>606</v>
      </c>
      <c r="F943" s="738">
        <v>42522</v>
      </c>
      <c r="G943" s="556"/>
      <c r="H943" s="557"/>
      <c r="I943" s="557"/>
      <c r="J943" s="557"/>
      <c r="K943" s="557"/>
      <c r="L943" s="557"/>
      <c r="M943" s="557"/>
      <c r="N943" s="557"/>
    </row>
    <row r="944" spans="1:14" ht="18" customHeight="1">
      <c r="A944" s="736" t="s">
        <v>774</v>
      </c>
      <c r="B944" s="737">
        <v>41000</v>
      </c>
      <c r="C944" s="737">
        <v>41000</v>
      </c>
      <c r="D944" s="737">
        <v>0</v>
      </c>
      <c r="E944" s="736" t="s">
        <v>606</v>
      </c>
      <c r="F944" s="738">
        <v>42522</v>
      </c>
      <c r="G944" s="556"/>
      <c r="H944" s="557"/>
      <c r="I944" s="557"/>
      <c r="J944" s="557"/>
      <c r="K944" s="557"/>
      <c r="L944" s="557"/>
      <c r="M944" s="557"/>
      <c r="N944" s="557"/>
    </row>
    <row r="945" spans="1:14" ht="18" customHeight="1">
      <c r="A945" s="736" t="s">
        <v>861</v>
      </c>
      <c r="B945" s="737">
        <v>312000</v>
      </c>
      <c r="C945" s="737">
        <v>94342.86</v>
      </c>
      <c r="D945" s="737">
        <v>217657.14</v>
      </c>
      <c r="E945" s="736" t="s">
        <v>606</v>
      </c>
      <c r="F945" s="738">
        <v>44154</v>
      </c>
      <c r="G945" s="556"/>
      <c r="H945" s="557"/>
      <c r="I945" s="557"/>
      <c r="J945" s="557"/>
      <c r="K945" s="557"/>
      <c r="L945" s="557"/>
      <c r="M945" s="557"/>
      <c r="N945" s="557"/>
    </row>
    <row r="946" spans="1:14" ht="18" customHeight="1">
      <c r="A946" s="736" t="s">
        <v>857</v>
      </c>
      <c r="B946" s="737">
        <v>374000</v>
      </c>
      <c r="C946" s="737">
        <v>217879.42</v>
      </c>
      <c r="D946" s="737">
        <v>156120.57999999999</v>
      </c>
      <c r="E946" s="736" t="s">
        <v>606</v>
      </c>
      <c r="F946" s="738">
        <v>43524</v>
      </c>
      <c r="G946" s="556"/>
      <c r="H946" s="557"/>
      <c r="I946" s="557"/>
      <c r="J946" s="557"/>
      <c r="K946" s="557"/>
      <c r="L946" s="557"/>
      <c r="M946" s="557"/>
      <c r="N946" s="557"/>
    </row>
    <row r="947" spans="1:14" ht="18" customHeight="1">
      <c r="A947" s="736" t="s">
        <v>729</v>
      </c>
      <c r="B947" s="737">
        <v>10000</v>
      </c>
      <c r="C947" s="737">
        <v>10000</v>
      </c>
      <c r="D947" s="737">
        <v>0</v>
      </c>
      <c r="E947" s="736" t="s">
        <v>606</v>
      </c>
      <c r="F947" s="738">
        <v>42522</v>
      </c>
      <c r="G947" s="556"/>
      <c r="H947" s="557"/>
      <c r="I947" s="557"/>
      <c r="J947" s="557"/>
      <c r="K947" s="557"/>
      <c r="L947" s="557"/>
      <c r="M947" s="557"/>
      <c r="N947" s="557"/>
    </row>
    <row r="948" spans="1:14" ht="18" customHeight="1">
      <c r="A948" s="736" t="s">
        <v>799</v>
      </c>
      <c r="B948" s="737">
        <v>40000</v>
      </c>
      <c r="C948" s="737">
        <v>40000</v>
      </c>
      <c r="D948" s="737">
        <v>0</v>
      </c>
      <c r="E948" s="736" t="s">
        <v>606</v>
      </c>
      <c r="F948" s="738">
        <v>43008</v>
      </c>
      <c r="G948" s="556"/>
      <c r="H948" s="557"/>
      <c r="I948" s="557"/>
      <c r="J948" s="557"/>
      <c r="K948" s="557"/>
      <c r="L948" s="557"/>
      <c r="M948" s="557"/>
      <c r="N948" s="557"/>
    </row>
    <row r="949" spans="1:14" ht="18" customHeight="1">
      <c r="A949" s="736" t="s">
        <v>799</v>
      </c>
      <c r="B949" s="737">
        <v>40000</v>
      </c>
      <c r="C949" s="737">
        <v>40000</v>
      </c>
      <c r="D949" s="737">
        <v>0</v>
      </c>
      <c r="E949" s="736" t="s">
        <v>606</v>
      </c>
      <c r="F949" s="738">
        <v>43008</v>
      </c>
      <c r="G949" s="556"/>
      <c r="H949" s="557"/>
      <c r="I949" s="557"/>
      <c r="J949" s="557"/>
      <c r="K949" s="557"/>
      <c r="L949" s="557"/>
      <c r="M949" s="557"/>
      <c r="N949" s="557"/>
    </row>
    <row r="950" spans="1:14" ht="18" customHeight="1">
      <c r="A950" s="736" t="s">
        <v>806</v>
      </c>
      <c r="B950" s="737">
        <v>33000</v>
      </c>
      <c r="C950" s="737">
        <v>27517.74</v>
      </c>
      <c r="D950" s="737">
        <v>5482.26</v>
      </c>
      <c r="E950" s="736" t="s">
        <v>606</v>
      </c>
      <c r="F950" s="738">
        <v>43404</v>
      </c>
      <c r="G950" s="556"/>
      <c r="H950" s="557"/>
      <c r="I950" s="557"/>
      <c r="J950" s="557"/>
      <c r="K950" s="557"/>
      <c r="L950" s="557"/>
      <c r="M950" s="557"/>
      <c r="N950" s="557"/>
    </row>
    <row r="951" spans="1:14" ht="18" customHeight="1">
      <c r="A951" s="736" t="s">
        <v>806</v>
      </c>
      <c r="B951" s="737">
        <v>33000</v>
      </c>
      <c r="C951" s="737">
        <v>27517.74</v>
      </c>
      <c r="D951" s="737">
        <v>5482.26</v>
      </c>
      <c r="E951" s="736" t="s">
        <v>606</v>
      </c>
      <c r="F951" s="738">
        <v>43404</v>
      </c>
      <c r="G951" s="556"/>
      <c r="H951" s="557"/>
      <c r="I951" s="557"/>
      <c r="J951" s="557"/>
      <c r="K951" s="557"/>
      <c r="L951" s="557"/>
      <c r="M951" s="557"/>
      <c r="N951" s="557"/>
    </row>
    <row r="952" spans="1:14" ht="18" customHeight="1">
      <c r="A952" s="736" t="s">
        <v>806</v>
      </c>
      <c r="B952" s="737">
        <v>33000</v>
      </c>
      <c r="C952" s="737">
        <v>27517.74</v>
      </c>
      <c r="D952" s="737">
        <v>5482.26</v>
      </c>
      <c r="E952" s="736" t="s">
        <v>606</v>
      </c>
      <c r="F952" s="738">
        <v>43404</v>
      </c>
      <c r="G952" s="556"/>
      <c r="H952" s="557"/>
      <c r="I952" s="557"/>
      <c r="J952" s="557"/>
      <c r="K952" s="557"/>
      <c r="L952" s="557"/>
      <c r="M952" s="557"/>
      <c r="N952" s="557"/>
    </row>
    <row r="953" spans="1:14" ht="18" customHeight="1">
      <c r="A953" s="736" t="s">
        <v>806</v>
      </c>
      <c r="B953" s="737">
        <v>33000</v>
      </c>
      <c r="C953" s="737">
        <v>27517.74</v>
      </c>
      <c r="D953" s="737">
        <v>5482.26</v>
      </c>
      <c r="E953" s="736" t="s">
        <v>606</v>
      </c>
      <c r="F953" s="738">
        <v>43404</v>
      </c>
      <c r="G953" s="556"/>
      <c r="H953" s="557"/>
      <c r="I953" s="557"/>
      <c r="J953" s="557"/>
      <c r="K953" s="557"/>
      <c r="L953" s="557"/>
      <c r="M953" s="557"/>
      <c r="N953" s="557"/>
    </row>
    <row r="954" spans="1:14" ht="18" customHeight="1">
      <c r="A954" s="736" t="s">
        <v>806</v>
      </c>
      <c r="B954" s="737">
        <v>33000</v>
      </c>
      <c r="C954" s="737">
        <v>27517.74</v>
      </c>
      <c r="D954" s="737">
        <v>5482.26</v>
      </c>
      <c r="E954" s="736" t="s">
        <v>606</v>
      </c>
      <c r="F954" s="738">
        <v>43404</v>
      </c>
      <c r="G954" s="556"/>
      <c r="H954" s="557"/>
      <c r="I954" s="557"/>
      <c r="J954" s="557"/>
      <c r="K954" s="557"/>
      <c r="L954" s="557"/>
      <c r="M954" s="557"/>
      <c r="N954" s="557"/>
    </row>
    <row r="955" spans="1:14" ht="18" customHeight="1">
      <c r="A955" s="736" t="s">
        <v>806</v>
      </c>
      <c r="B955" s="737">
        <v>33000</v>
      </c>
      <c r="C955" s="737">
        <v>27517.74</v>
      </c>
      <c r="D955" s="737">
        <v>5482.26</v>
      </c>
      <c r="E955" s="736" t="s">
        <v>606</v>
      </c>
      <c r="F955" s="738">
        <v>43404</v>
      </c>
      <c r="G955" s="556"/>
      <c r="H955" s="557"/>
      <c r="I955" s="557"/>
      <c r="J955" s="557"/>
      <c r="K955" s="557"/>
      <c r="L955" s="557"/>
      <c r="M955" s="557"/>
      <c r="N955" s="557"/>
    </row>
    <row r="956" spans="1:14" ht="18" customHeight="1">
      <c r="A956" s="736" t="s">
        <v>730</v>
      </c>
      <c r="B956" s="737">
        <v>12000</v>
      </c>
      <c r="C956" s="737">
        <v>12000</v>
      </c>
      <c r="D956" s="737">
        <v>0</v>
      </c>
      <c r="E956" s="736" t="s">
        <v>606</v>
      </c>
      <c r="F956" s="738">
        <v>42522</v>
      </c>
      <c r="G956" s="556"/>
      <c r="H956" s="557"/>
      <c r="I956" s="557"/>
      <c r="J956" s="557"/>
      <c r="K956" s="557"/>
      <c r="L956" s="557"/>
      <c r="M956" s="557"/>
      <c r="N956" s="557"/>
    </row>
    <row r="957" spans="1:14" ht="18" customHeight="1">
      <c r="A957" s="736" t="s">
        <v>730</v>
      </c>
      <c r="B957" s="737">
        <v>12000</v>
      </c>
      <c r="C957" s="737">
        <v>12000</v>
      </c>
      <c r="D957" s="737">
        <v>0</v>
      </c>
      <c r="E957" s="736" t="s">
        <v>606</v>
      </c>
      <c r="F957" s="738">
        <v>42522</v>
      </c>
      <c r="G957" s="556"/>
      <c r="H957" s="557"/>
      <c r="I957" s="557"/>
      <c r="J957" s="557"/>
      <c r="K957" s="557"/>
      <c r="L957" s="557"/>
      <c r="M957" s="557"/>
      <c r="N957" s="557"/>
    </row>
    <row r="958" spans="1:14" ht="24.75" customHeight="1">
      <c r="A958" s="736" t="s">
        <v>730</v>
      </c>
      <c r="B958" s="737">
        <v>25000</v>
      </c>
      <c r="C958" s="737">
        <v>25000</v>
      </c>
      <c r="D958" s="737">
        <v>0</v>
      </c>
      <c r="E958" s="736" t="s">
        <v>606</v>
      </c>
      <c r="F958" s="738">
        <v>42522</v>
      </c>
      <c r="G958" s="556"/>
      <c r="H958" s="557"/>
      <c r="I958" s="557"/>
      <c r="J958" s="557"/>
      <c r="K958" s="557"/>
      <c r="L958" s="557"/>
      <c r="M958" s="557"/>
      <c r="N958" s="557"/>
    </row>
    <row r="959" spans="1:14" ht="18" customHeight="1">
      <c r="A959" s="736" t="s">
        <v>731</v>
      </c>
      <c r="B959" s="737">
        <v>20000</v>
      </c>
      <c r="C959" s="737">
        <v>20000</v>
      </c>
      <c r="D959" s="737">
        <v>0</v>
      </c>
      <c r="E959" s="736" t="s">
        <v>606</v>
      </c>
      <c r="F959" s="738">
        <v>42522</v>
      </c>
      <c r="G959" s="556"/>
      <c r="H959" s="557"/>
      <c r="I959" s="557"/>
      <c r="J959" s="557"/>
      <c r="K959" s="557"/>
      <c r="L959" s="557"/>
      <c r="M959" s="557"/>
      <c r="N959" s="557"/>
    </row>
    <row r="960" spans="1:14" ht="18" customHeight="1">
      <c r="A960" s="736" t="s">
        <v>732</v>
      </c>
      <c r="B960" s="737">
        <v>20000</v>
      </c>
      <c r="C960" s="737">
        <v>20000</v>
      </c>
      <c r="D960" s="737">
        <v>0</v>
      </c>
      <c r="E960" s="736" t="s">
        <v>606</v>
      </c>
      <c r="F960" s="738">
        <v>42522</v>
      </c>
      <c r="G960" s="556"/>
      <c r="H960" s="557"/>
      <c r="I960" s="557"/>
      <c r="J960" s="557"/>
      <c r="K960" s="557"/>
      <c r="L960" s="557"/>
      <c r="M960" s="557"/>
      <c r="N960" s="557"/>
    </row>
    <row r="961" spans="1:14" ht="18" customHeight="1">
      <c r="A961" s="736" t="s">
        <v>733</v>
      </c>
      <c r="B961" s="737">
        <v>20000</v>
      </c>
      <c r="C961" s="737">
        <v>20000</v>
      </c>
      <c r="D961" s="737">
        <v>0</v>
      </c>
      <c r="E961" s="736" t="s">
        <v>606</v>
      </c>
      <c r="F961" s="738">
        <v>42522</v>
      </c>
      <c r="G961" s="556"/>
      <c r="H961" s="557"/>
      <c r="I961" s="557"/>
      <c r="J961" s="557"/>
      <c r="K961" s="557"/>
      <c r="L961" s="557"/>
      <c r="M961" s="557"/>
      <c r="N961" s="557"/>
    </row>
    <row r="962" spans="1:14" ht="18" customHeight="1">
      <c r="A962" s="736" t="s">
        <v>733</v>
      </c>
      <c r="B962" s="737">
        <v>48500</v>
      </c>
      <c r="C962" s="737">
        <v>48500</v>
      </c>
      <c r="D962" s="737">
        <v>0</v>
      </c>
      <c r="E962" s="736" t="s">
        <v>606</v>
      </c>
      <c r="F962" s="738">
        <v>42522</v>
      </c>
      <c r="G962" s="556"/>
      <c r="H962" s="557"/>
      <c r="I962" s="557"/>
      <c r="J962" s="557"/>
      <c r="K962" s="557"/>
      <c r="L962" s="557"/>
      <c r="M962" s="557"/>
      <c r="N962" s="557"/>
    </row>
    <row r="963" spans="1:14" ht="18" customHeight="1">
      <c r="A963" s="736" t="s">
        <v>734</v>
      </c>
      <c r="B963" s="737">
        <v>5000</v>
      </c>
      <c r="C963" s="737">
        <v>5000</v>
      </c>
      <c r="D963" s="737">
        <v>0</v>
      </c>
      <c r="E963" s="736" t="s">
        <v>606</v>
      </c>
      <c r="F963" s="738">
        <v>42522</v>
      </c>
      <c r="G963" s="556"/>
      <c r="H963" s="557"/>
      <c r="I963" s="557"/>
      <c r="J963" s="557"/>
      <c r="K963" s="557"/>
      <c r="L963" s="557"/>
      <c r="M963" s="557"/>
      <c r="N963" s="557"/>
    </row>
    <row r="964" spans="1:14" ht="18" customHeight="1">
      <c r="A964" s="736" t="s">
        <v>735</v>
      </c>
      <c r="B964" s="737">
        <v>5000</v>
      </c>
      <c r="C964" s="737">
        <v>5000</v>
      </c>
      <c r="D964" s="737">
        <v>0</v>
      </c>
      <c r="E964" s="736" t="s">
        <v>606</v>
      </c>
      <c r="F964" s="738">
        <v>42522</v>
      </c>
      <c r="G964" s="556"/>
      <c r="H964" s="557"/>
      <c r="I964" s="557"/>
      <c r="J964" s="557"/>
      <c r="K964" s="557"/>
      <c r="L964" s="557"/>
      <c r="M964" s="557"/>
      <c r="N964" s="557"/>
    </row>
    <row r="965" spans="1:14" ht="18" customHeight="1">
      <c r="A965" s="736" t="s">
        <v>735</v>
      </c>
      <c r="B965" s="737">
        <v>5000</v>
      </c>
      <c r="C965" s="737">
        <v>5000</v>
      </c>
      <c r="D965" s="737">
        <v>0</v>
      </c>
      <c r="E965" s="736" t="s">
        <v>606</v>
      </c>
      <c r="F965" s="738">
        <v>42522</v>
      </c>
      <c r="G965" s="556"/>
      <c r="H965" s="557"/>
      <c r="I965" s="557"/>
      <c r="J965" s="557"/>
      <c r="K965" s="557"/>
      <c r="L965" s="557"/>
      <c r="M965" s="557"/>
      <c r="N965" s="557"/>
    </row>
    <row r="966" spans="1:14" ht="18" customHeight="1">
      <c r="A966" s="736" t="s">
        <v>736</v>
      </c>
      <c r="B966" s="737">
        <v>5000</v>
      </c>
      <c r="C966" s="737">
        <v>5000</v>
      </c>
      <c r="D966" s="737">
        <v>0</v>
      </c>
      <c r="E966" s="736" t="s">
        <v>606</v>
      </c>
      <c r="F966" s="738">
        <v>42522</v>
      </c>
      <c r="G966" s="556"/>
      <c r="H966" s="557"/>
      <c r="I966" s="557"/>
      <c r="J966" s="557"/>
      <c r="K966" s="557"/>
      <c r="L966" s="557"/>
      <c r="M966" s="557"/>
      <c r="N966" s="557"/>
    </row>
    <row r="967" spans="1:14" ht="18" customHeight="1">
      <c r="A967" s="736" t="s">
        <v>737</v>
      </c>
      <c r="B967" s="737">
        <v>5000</v>
      </c>
      <c r="C967" s="737">
        <v>5000</v>
      </c>
      <c r="D967" s="737">
        <v>0</v>
      </c>
      <c r="E967" s="736" t="s">
        <v>606</v>
      </c>
      <c r="F967" s="738">
        <v>42522</v>
      </c>
      <c r="G967" s="556"/>
      <c r="H967" s="557"/>
      <c r="I967" s="557"/>
      <c r="J967" s="557"/>
      <c r="K967" s="557"/>
      <c r="L967" s="557"/>
      <c r="M967" s="557"/>
      <c r="N967" s="557"/>
    </row>
    <row r="968" spans="1:14" ht="18" customHeight="1">
      <c r="A968" s="736" t="s">
        <v>738</v>
      </c>
      <c r="B968" s="737">
        <v>5000</v>
      </c>
      <c r="C968" s="737">
        <v>5000</v>
      </c>
      <c r="D968" s="737">
        <v>0</v>
      </c>
      <c r="E968" s="736" t="s">
        <v>606</v>
      </c>
      <c r="F968" s="738">
        <v>42522</v>
      </c>
      <c r="G968" s="556"/>
      <c r="H968" s="557"/>
      <c r="I968" s="557"/>
      <c r="J968" s="557"/>
      <c r="K968" s="557"/>
      <c r="L968" s="557"/>
      <c r="M968" s="557"/>
      <c r="N968" s="557"/>
    </row>
    <row r="969" spans="1:14" ht="18" customHeight="1">
      <c r="A969" s="736" t="s">
        <v>820</v>
      </c>
      <c r="B969" s="737">
        <v>88896</v>
      </c>
      <c r="C969" s="737">
        <v>49107.87</v>
      </c>
      <c r="D969" s="737">
        <v>39788.129999999997</v>
      </c>
      <c r="E969" s="736" t="s">
        <v>606</v>
      </c>
      <c r="F969" s="738">
        <v>43312</v>
      </c>
      <c r="G969" s="556"/>
      <c r="H969" s="557"/>
      <c r="I969" s="557"/>
      <c r="J969" s="557"/>
      <c r="K969" s="557"/>
      <c r="L969" s="557"/>
      <c r="M969" s="557"/>
      <c r="N969" s="557"/>
    </row>
    <row r="970" spans="1:14" ht="18" customHeight="1">
      <c r="A970" s="736" t="s">
        <v>820</v>
      </c>
      <c r="B970" s="737">
        <v>88896</v>
      </c>
      <c r="C970" s="737">
        <v>49107.86</v>
      </c>
      <c r="D970" s="737">
        <v>39788.14</v>
      </c>
      <c r="E970" s="736" t="s">
        <v>606</v>
      </c>
      <c r="F970" s="738">
        <v>43312</v>
      </c>
      <c r="G970" s="556"/>
      <c r="H970" s="557"/>
      <c r="I970" s="557"/>
      <c r="J970" s="557"/>
      <c r="K970" s="557"/>
      <c r="L970" s="557"/>
      <c r="M970" s="557"/>
      <c r="N970" s="557"/>
    </row>
    <row r="971" spans="1:14" ht="18" customHeight="1">
      <c r="A971" s="736" t="s">
        <v>820</v>
      </c>
      <c r="B971" s="737">
        <v>88896</v>
      </c>
      <c r="C971" s="737">
        <v>49107.87</v>
      </c>
      <c r="D971" s="737">
        <v>39788.129999999997</v>
      </c>
      <c r="E971" s="736" t="s">
        <v>606</v>
      </c>
      <c r="F971" s="738">
        <v>43312</v>
      </c>
      <c r="G971" s="556"/>
      <c r="H971" s="557"/>
      <c r="I971" s="557"/>
      <c r="J971" s="557"/>
      <c r="K971" s="557"/>
      <c r="L971" s="557"/>
      <c r="M971" s="557"/>
      <c r="N971" s="557"/>
    </row>
    <row r="972" spans="1:14" ht="18" customHeight="1">
      <c r="A972" s="736" t="s">
        <v>820</v>
      </c>
      <c r="B972" s="737">
        <v>88896</v>
      </c>
      <c r="C972" s="737">
        <v>49107.87</v>
      </c>
      <c r="D972" s="737">
        <v>39788.129999999997</v>
      </c>
      <c r="E972" s="736" t="s">
        <v>606</v>
      </c>
      <c r="F972" s="738">
        <v>43312</v>
      </c>
      <c r="G972" s="556"/>
      <c r="H972" s="557"/>
      <c r="I972" s="557"/>
      <c r="J972" s="557"/>
      <c r="K972" s="557"/>
      <c r="L972" s="557"/>
      <c r="M972" s="557"/>
      <c r="N972" s="557"/>
    </row>
    <row r="973" spans="1:14" ht="18" customHeight="1">
      <c r="A973" s="736" t="s">
        <v>820</v>
      </c>
      <c r="B973" s="737">
        <v>88896</v>
      </c>
      <c r="C973" s="737">
        <v>49107.87</v>
      </c>
      <c r="D973" s="737">
        <v>39788.129999999997</v>
      </c>
      <c r="E973" s="736" t="s">
        <v>606</v>
      </c>
      <c r="F973" s="738">
        <v>43312</v>
      </c>
      <c r="G973" s="556"/>
      <c r="H973" s="557"/>
      <c r="I973" s="557"/>
      <c r="J973" s="557"/>
      <c r="K973" s="557"/>
      <c r="L973" s="557"/>
      <c r="M973" s="557"/>
      <c r="N973" s="557"/>
    </row>
    <row r="974" spans="1:14" ht="18" customHeight="1">
      <c r="A974" s="736" t="s">
        <v>820</v>
      </c>
      <c r="B974" s="737">
        <v>79000</v>
      </c>
      <c r="C974" s="737">
        <v>53197.59</v>
      </c>
      <c r="D974" s="737">
        <v>25802.41</v>
      </c>
      <c r="E974" s="736" t="s">
        <v>606</v>
      </c>
      <c r="F974" s="738">
        <v>42977</v>
      </c>
      <c r="G974" s="556"/>
      <c r="H974" s="557"/>
      <c r="I974" s="557"/>
      <c r="J974" s="557"/>
      <c r="K974" s="557"/>
      <c r="L974" s="557"/>
      <c r="M974" s="557"/>
      <c r="N974" s="557"/>
    </row>
    <row r="975" spans="1:14" ht="18" customHeight="1">
      <c r="A975" s="736" t="s">
        <v>820</v>
      </c>
      <c r="B975" s="737">
        <v>79000</v>
      </c>
      <c r="C975" s="737">
        <v>53197.58</v>
      </c>
      <c r="D975" s="737">
        <v>25802.42</v>
      </c>
      <c r="E975" s="736" t="s">
        <v>606</v>
      </c>
      <c r="F975" s="738">
        <v>42977</v>
      </c>
      <c r="G975" s="556"/>
      <c r="H975" s="557"/>
      <c r="I975" s="557"/>
      <c r="J975" s="557"/>
      <c r="K975" s="557"/>
      <c r="L975" s="557"/>
      <c r="M975" s="557"/>
      <c r="N975" s="557"/>
    </row>
    <row r="976" spans="1:14" ht="18" customHeight="1">
      <c r="A976" s="736" t="s">
        <v>739</v>
      </c>
      <c r="B976" s="737">
        <v>228500</v>
      </c>
      <c r="C976" s="737">
        <v>228500</v>
      </c>
      <c r="D976" s="737">
        <v>0</v>
      </c>
      <c r="E976" s="736" t="s">
        <v>606</v>
      </c>
      <c r="F976" s="738">
        <v>42522</v>
      </c>
      <c r="G976" s="556"/>
      <c r="H976" s="557"/>
      <c r="I976" s="557"/>
      <c r="J976" s="557"/>
      <c r="K976" s="557"/>
      <c r="L976" s="557"/>
      <c r="M976" s="557"/>
      <c r="N976" s="557"/>
    </row>
    <row r="977" spans="1:14" ht="18" customHeight="1">
      <c r="A977" s="736" t="s">
        <v>740</v>
      </c>
      <c r="B977" s="737">
        <v>11000</v>
      </c>
      <c r="C977" s="737">
        <v>11000</v>
      </c>
      <c r="D977" s="737">
        <v>0</v>
      </c>
      <c r="E977" s="736" t="s">
        <v>606</v>
      </c>
      <c r="F977" s="738">
        <v>42522</v>
      </c>
      <c r="G977" s="556"/>
      <c r="H977" s="557"/>
      <c r="I977" s="557"/>
      <c r="J977" s="557"/>
      <c r="K977" s="557"/>
      <c r="L977" s="557"/>
      <c r="M977" s="557"/>
      <c r="N977" s="557"/>
    </row>
    <row r="978" spans="1:14" ht="18" customHeight="1">
      <c r="A978" s="736" t="s">
        <v>740</v>
      </c>
      <c r="B978" s="737">
        <v>21000</v>
      </c>
      <c r="C978" s="737">
        <v>21000</v>
      </c>
      <c r="D978" s="737">
        <v>0</v>
      </c>
      <c r="E978" s="736" t="s">
        <v>606</v>
      </c>
      <c r="F978" s="738">
        <v>42522</v>
      </c>
      <c r="G978" s="556"/>
      <c r="H978" s="557"/>
      <c r="I978" s="557"/>
      <c r="J978" s="557"/>
      <c r="K978" s="557"/>
      <c r="L978" s="557"/>
      <c r="M978" s="557"/>
      <c r="N978" s="557"/>
    </row>
    <row r="979" spans="1:14" ht="18" customHeight="1">
      <c r="A979" s="736" t="s">
        <v>740</v>
      </c>
      <c r="B979" s="737">
        <v>21000</v>
      </c>
      <c r="C979" s="737">
        <v>21000</v>
      </c>
      <c r="D979" s="737">
        <v>0</v>
      </c>
      <c r="E979" s="736" t="s">
        <v>606</v>
      </c>
      <c r="F979" s="738">
        <v>42522</v>
      </c>
      <c r="G979" s="556"/>
      <c r="H979" s="557"/>
      <c r="I979" s="557"/>
      <c r="J979" s="557"/>
      <c r="K979" s="557"/>
      <c r="L979" s="557"/>
      <c r="M979" s="557"/>
      <c r="N979" s="557"/>
    </row>
    <row r="980" spans="1:14" ht="18" customHeight="1">
      <c r="A980" s="736" t="s">
        <v>740</v>
      </c>
      <c r="B980" s="737">
        <v>21000</v>
      </c>
      <c r="C980" s="737">
        <v>21000</v>
      </c>
      <c r="D980" s="737">
        <v>0</v>
      </c>
      <c r="E980" s="736" t="s">
        <v>606</v>
      </c>
      <c r="F980" s="738">
        <v>42522</v>
      </c>
      <c r="G980" s="556"/>
      <c r="H980" s="557"/>
      <c r="I980" s="557"/>
      <c r="J980" s="557"/>
      <c r="K980" s="557"/>
      <c r="L980" s="557"/>
      <c r="M980" s="557"/>
      <c r="N980" s="557"/>
    </row>
    <row r="981" spans="1:14" ht="18" customHeight="1">
      <c r="A981" s="736" t="s">
        <v>741</v>
      </c>
      <c r="B981" s="737">
        <v>52000</v>
      </c>
      <c r="C981" s="737">
        <v>52000</v>
      </c>
      <c r="D981" s="737">
        <v>0</v>
      </c>
      <c r="E981" s="736" t="s">
        <v>606</v>
      </c>
      <c r="F981" s="738">
        <v>42522</v>
      </c>
      <c r="G981" s="556"/>
      <c r="H981" s="557"/>
      <c r="I981" s="557"/>
      <c r="J981" s="557"/>
      <c r="K981" s="557"/>
      <c r="L981" s="557"/>
      <c r="M981" s="557"/>
      <c r="N981" s="557"/>
    </row>
    <row r="982" spans="1:14" ht="18" customHeight="1">
      <c r="A982" s="736" t="s">
        <v>742</v>
      </c>
      <c r="B982" s="737">
        <v>21070</v>
      </c>
      <c r="C982" s="737">
        <v>21070</v>
      </c>
      <c r="D982" s="737">
        <v>0</v>
      </c>
      <c r="E982" s="736" t="s">
        <v>606</v>
      </c>
      <c r="F982" s="738">
        <v>42522</v>
      </c>
      <c r="G982" s="556"/>
      <c r="H982" s="557"/>
      <c r="I982" s="557"/>
      <c r="J982" s="557"/>
      <c r="K982" s="557"/>
      <c r="L982" s="557"/>
      <c r="M982" s="557"/>
      <c r="N982" s="557"/>
    </row>
    <row r="983" spans="1:14" ht="18" customHeight="1">
      <c r="A983" s="736" t="s">
        <v>742</v>
      </c>
      <c r="B983" s="737">
        <v>42467</v>
      </c>
      <c r="C983" s="737">
        <v>42467</v>
      </c>
      <c r="D983" s="737">
        <v>0</v>
      </c>
      <c r="E983" s="736" t="s">
        <v>606</v>
      </c>
      <c r="F983" s="738">
        <v>42522</v>
      </c>
      <c r="G983" s="556"/>
      <c r="H983" s="557"/>
      <c r="I983" s="557"/>
      <c r="J983" s="557"/>
      <c r="K983" s="557"/>
      <c r="L983" s="557"/>
      <c r="M983" s="557"/>
      <c r="N983" s="557"/>
    </row>
    <row r="984" spans="1:14" ht="18" customHeight="1">
      <c r="A984" s="736" t="s">
        <v>742</v>
      </c>
      <c r="B984" s="737">
        <v>61250</v>
      </c>
      <c r="C984" s="737">
        <v>61250</v>
      </c>
      <c r="D984" s="737">
        <v>0</v>
      </c>
      <c r="E984" s="736" t="s">
        <v>606</v>
      </c>
      <c r="F984" s="738">
        <v>42522</v>
      </c>
      <c r="G984" s="556"/>
      <c r="H984" s="557"/>
      <c r="I984" s="557"/>
      <c r="J984" s="557"/>
      <c r="K984" s="557"/>
      <c r="L984" s="557"/>
      <c r="M984" s="557"/>
      <c r="N984" s="557"/>
    </row>
    <row r="985" spans="1:14" ht="18" customHeight="1">
      <c r="A985" s="736" t="s">
        <v>742</v>
      </c>
      <c r="B985" s="737">
        <v>42467</v>
      </c>
      <c r="C985" s="737">
        <v>42467</v>
      </c>
      <c r="D985" s="737">
        <v>0</v>
      </c>
      <c r="E985" s="736" t="s">
        <v>606</v>
      </c>
      <c r="F985" s="738">
        <v>42522</v>
      </c>
      <c r="G985" s="556"/>
      <c r="H985" s="557"/>
      <c r="I985" s="557"/>
      <c r="J985" s="557"/>
      <c r="K985" s="557"/>
      <c r="L985" s="557"/>
      <c r="M985" s="557"/>
      <c r="N985" s="557"/>
    </row>
    <row r="986" spans="1:14" ht="18" customHeight="1">
      <c r="A986" s="736" t="s">
        <v>742</v>
      </c>
      <c r="B986" s="737">
        <v>42467</v>
      </c>
      <c r="C986" s="737">
        <v>42467</v>
      </c>
      <c r="D986" s="737">
        <v>0</v>
      </c>
      <c r="E986" s="736" t="s">
        <v>606</v>
      </c>
      <c r="F986" s="738">
        <v>42522</v>
      </c>
      <c r="G986" s="556"/>
      <c r="H986" s="557"/>
      <c r="I986" s="557"/>
      <c r="J986" s="557"/>
      <c r="K986" s="557"/>
      <c r="L986" s="557"/>
      <c r="M986" s="557"/>
      <c r="N986" s="557"/>
    </row>
    <row r="987" spans="1:14" ht="18" customHeight="1">
      <c r="A987" s="736" t="s">
        <v>742</v>
      </c>
      <c r="B987" s="737">
        <v>42467</v>
      </c>
      <c r="C987" s="737">
        <v>42467</v>
      </c>
      <c r="D987" s="737">
        <v>0</v>
      </c>
      <c r="E987" s="736" t="s">
        <v>606</v>
      </c>
      <c r="F987" s="738">
        <v>42522</v>
      </c>
      <c r="G987" s="556"/>
      <c r="H987" s="557"/>
      <c r="I987" s="557"/>
      <c r="J987" s="557"/>
      <c r="K987" s="557"/>
      <c r="L987" s="557"/>
      <c r="M987" s="557"/>
      <c r="N987" s="557"/>
    </row>
    <row r="988" spans="1:14" ht="18" customHeight="1">
      <c r="A988" s="736" t="s">
        <v>742</v>
      </c>
      <c r="B988" s="737">
        <v>61250</v>
      </c>
      <c r="C988" s="737">
        <v>61250</v>
      </c>
      <c r="D988" s="737">
        <v>0</v>
      </c>
      <c r="E988" s="736" t="s">
        <v>606</v>
      </c>
      <c r="F988" s="738">
        <v>42522</v>
      </c>
      <c r="G988" s="556"/>
      <c r="H988" s="557"/>
      <c r="I988" s="557"/>
      <c r="J988" s="557"/>
      <c r="K988" s="557"/>
      <c r="L988" s="557"/>
      <c r="M988" s="557"/>
      <c r="N988" s="557"/>
    </row>
    <row r="989" spans="1:14" ht="18" customHeight="1">
      <c r="A989" s="736" t="s">
        <v>742</v>
      </c>
      <c r="B989" s="737">
        <v>61250</v>
      </c>
      <c r="C989" s="737">
        <v>61250</v>
      </c>
      <c r="D989" s="737">
        <v>0</v>
      </c>
      <c r="E989" s="736" t="s">
        <v>606</v>
      </c>
      <c r="F989" s="738">
        <v>42522</v>
      </c>
      <c r="G989" s="556"/>
      <c r="H989" s="557"/>
      <c r="I989" s="557"/>
      <c r="J989" s="557"/>
      <c r="K989" s="557"/>
      <c r="L989" s="557"/>
      <c r="M989" s="557"/>
      <c r="N989" s="557"/>
    </row>
    <row r="990" spans="1:14" ht="18" customHeight="1">
      <c r="A990" s="736" t="s">
        <v>742</v>
      </c>
      <c r="B990" s="737">
        <v>42467</v>
      </c>
      <c r="C990" s="737">
        <v>42467</v>
      </c>
      <c r="D990" s="737">
        <v>0</v>
      </c>
      <c r="E990" s="736" t="s">
        <v>606</v>
      </c>
      <c r="F990" s="738">
        <v>42522</v>
      </c>
      <c r="G990" s="556"/>
      <c r="H990" s="557"/>
      <c r="I990" s="557"/>
      <c r="J990" s="557"/>
      <c r="K990" s="557"/>
      <c r="L990" s="557"/>
      <c r="M990" s="557"/>
      <c r="N990" s="557"/>
    </row>
    <row r="991" spans="1:14" ht="18" customHeight="1">
      <c r="A991" s="736" t="s">
        <v>742</v>
      </c>
      <c r="B991" s="737">
        <v>42467</v>
      </c>
      <c r="C991" s="737">
        <v>42467</v>
      </c>
      <c r="D991" s="737">
        <v>0</v>
      </c>
      <c r="E991" s="736" t="s">
        <v>606</v>
      </c>
      <c r="F991" s="738">
        <v>42522</v>
      </c>
      <c r="G991" s="556"/>
      <c r="H991" s="557"/>
      <c r="I991" s="557"/>
      <c r="J991" s="557"/>
      <c r="K991" s="557"/>
      <c r="L991" s="557"/>
      <c r="M991" s="557"/>
      <c r="N991" s="557"/>
    </row>
    <row r="992" spans="1:14" ht="18" customHeight="1">
      <c r="A992" s="736" t="s">
        <v>742</v>
      </c>
      <c r="B992" s="737">
        <v>61250</v>
      </c>
      <c r="C992" s="737">
        <v>61250</v>
      </c>
      <c r="D992" s="737">
        <v>0</v>
      </c>
      <c r="E992" s="736" t="s">
        <v>606</v>
      </c>
      <c r="F992" s="738">
        <v>42522</v>
      </c>
      <c r="G992" s="556"/>
      <c r="H992" s="557"/>
      <c r="I992" s="557"/>
      <c r="J992" s="557"/>
      <c r="K992" s="557"/>
      <c r="L992" s="557"/>
      <c r="M992" s="557"/>
      <c r="N992" s="557"/>
    </row>
    <row r="993" spans="1:14" ht="18" customHeight="1">
      <c r="A993" s="736" t="s">
        <v>742</v>
      </c>
      <c r="B993" s="737">
        <v>61250</v>
      </c>
      <c r="C993" s="737">
        <v>61250</v>
      </c>
      <c r="D993" s="737">
        <v>0</v>
      </c>
      <c r="E993" s="736" t="s">
        <v>606</v>
      </c>
      <c r="F993" s="738">
        <v>42522</v>
      </c>
      <c r="G993" s="556"/>
      <c r="H993" s="557"/>
      <c r="I993" s="557"/>
      <c r="J993" s="557"/>
      <c r="K993" s="557"/>
      <c r="L993" s="557"/>
      <c r="M993" s="557"/>
      <c r="N993" s="557"/>
    </row>
    <row r="994" spans="1:14" ht="18" customHeight="1">
      <c r="A994" s="736" t="s">
        <v>782</v>
      </c>
      <c r="B994" s="737">
        <v>6675</v>
      </c>
      <c r="C994" s="737">
        <v>1449.83</v>
      </c>
      <c r="D994" s="737">
        <v>5225.17</v>
      </c>
      <c r="E994" s="736" t="s">
        <v>606</v>
      </c>
      <c r="F994" s="738">
        <v>44134</v>
      </c>
      <c r="G994" s="556"/>
      <c r="H994" s="557"/>
      <c r="I994" s="557"/>
      <c r="J994" s="557"/>
      <c r="K994" s="557"/>
      <c r="L994" s="557"/>
      <c r="M994" s="557"/>
      <c r="N994" s="557"/>
    </row>
    <row r="995" spans="1:14" ht="18" customHeight="1">
      <c r="A995" s="736" t="s">
        <v>782</v>
      </c>
      <c r="B995" s="737">
        <v>6675</v>
      </c>
      <c r="C995" s="737">
        <v>1449.83</v>
      </c>
      <c r="D995" s="737">
        <v>5225.17</v>
      </c>
      <c r="E995" s="736" t="s">
        <v>606</v>
      </c>
      <c r="F995" s="738">
        <v>44134</v>
      </c>
      <c r="G995" s="556"/>
      <c r="H995" s="557"/>
      <c r="I995" s="557"/>
      <c r="J995" s="557"/>
      <c r="K995" s="557"/>
      <c r="L995" s="557"/>
      <c r="M995" s="557"/>
      <c r="N995" s="557"/>
    </row>
    <row r="996" spans="1:14" ht="18" customHeight="1">
      <c r="A996" s="736" t="s">
        <v>782</v>
      </c>
      <c r="B996" s="737">
        <v>6675</v>
      </c>
      <c r="C996" s="737">
        <v>1449.84</v>
      </c>
      <c r="D996" s="737">
        <v>5225.16</v>
      </c>
      <c r="E996" s="736" t="s">
        <v>606</v>
      </c>
      <c r="F996" s="738">
        <v>44134</v>
      </c>
      <c r="G996" s="556"/>
      <c r="H996" s="557"/>
      <c r="I996" s="557"/>
      <c r="J996" s="557"/>
      <c r="K996" s="557"/>
      <c r="L996" s="557"/>
      <c r="M996" s="557"/>
      <c r="N996" s="557"/>
    </row>
    <row r="997" spans="1:14" ht="18" customHeight="1">
      <c r="A997" s="736" t="s">
        <v>782</v>
      </c>
      <c r="B997" s="737">
        <v>6675</v>
      </c>
      <c r="C997" s="737">
        <v>1449.84</v>
      </c>
      <c r="D997" s="737">
        <v>5225.16</v>
      </c>
      <c r="E997" s="736" t="s">
        <v>606</v>
      </c>
      <c r="F997" s="738">
        <v>44134</v>
      </c>
      <c r="G997" s="556"/>
      <c r="H997" s="557"/>
      <c r="I997" s="557"/>
      <c r="J997" s="557"/>
      <c r="K997" s="557"/>
      <c r="L997" s="557"/>
      <c r="M997" s="557"/>
      <c r="N997" s="557"/>
    </row>
    <row r="998" spans="1:14" ht="18" customHeight="1">
      <c r="A998" s="736" t="s">
        <v>743</v>
      </c>
      <c r="B998" s="737">
        <v>8300</v>
      </c>
      <c r="C998" s="737">
        <v>1802.8</v>
      </c>
      <c r="D998" s="737">
        <v>6497.2</v>
      </c>
      <c r="E998" s="736" t="s">
        <v>606</v>
      </c>
      <c r="F998" s="738">
        <v>44134</v>
      </c>
      <c r="G998" s="556"/>
      <c r="H998" s="557"/>
      <c r="I998" s="557"/>
      <c r="J998" s="557"/>
      <c r="K998" s="557"/>
      <c r="L998" s="557"/>
      <c r="M998" s="557"/>
      <c r="N998" s="557"/>
    </row>
    <row r="999" spans="1:14" ht="18" customHeight="1">
      <c r="A999" s="736" t="s">
        <v>743</v>
      </c>
      <c r="B999" s="737">
        <v>8300</v>
      </c>
      <c r="C999" s="737">
        <v>1802.8</v>
      </c>
      <c r="D999" s="737">
        <v>6497.2</v>
      </c>
      <c r="E999" s="736" t="s">
        <v>606</v>
      </c>
      <c r="F999" s="738">
        <v>44134</v>
      </c>
      <c r="G999" s="556"/>
      <c r="H999" s="557"/>
      <c r="I999" s="557"/>
      <c r="J999" s="557"/>
      <c r="K999" s="557"/>
      <c r="L999" s="557"/>
      <c r="M999" s="557"/>
      <c r="N999" s="557"/>
    </row>
    <row r="1000" spans="1:14" ht="18" customHeight="1">
      <c r="A1000" s="736" t="s">
        <v>743</v>
      </c>
      <c r="B1000" s="737">
        <v>8300</v>
      </c>
      <c r="C1000" s="737">
        <v>1802.8</v>
      </c>
      <c r="D1000" s="737">
        <v>6497.2</v>
      </c>
      <c r="E1000" s="736" t="s">
        <v>606</v>
      </c>
      <c r="F1000" s="738">
        <v>44134</v>
      </c>
      <c r="G1000" s="556"/>
      <c r="H1000" s="557"/>
      <c r="I1000" s="557"/>
      <c r="J1000" s="557"/>
      <c r="K1000" s="557"/>
      <c r="L1000" s="557"/>
      <c r="M1000" s="557"/>
      <c r="N1000" s="557"/>
    </row>
    <row r="1001" spans="1:14" ht="18" customHeight="1">
      <c r="A1001" s="736" t="s">
        <v>743</v>
      </c>
      <c r="B1001" s="737">
        <v>20000</v>
      </c>
      <c r="C1001" s="737">
        <v>20000</v>
      </c>
      <c r="D1001" s="737">
        <v>0</v>
      </c>
      <c r="E1001" s="736" t="s">
        <v>606</v>
      </c>
      <c r="F1001" s="738">
        <v>42522</v>
      </c>
      <c r="G1001" s="556"/>
      <c r="H1001" s="557"/>
      <c r="I1001" s="557"/>
      <c r="J1001" s="557"/>
      <c r="K1001" s="557"/>
      <c r="L1001" s="557"/>
      <c r="M1001" s="557"/>
      <c r="N1001" s="557"/>
    </row>
    <row r="1002" spans="1:14" ht="18" customHeight="1">
      <c r="A1002" s="736" t="s">
        <v>743</v>
      </c>
      <c r="B1002" s="737">
        <v>20000</v>
      </c>
      <c r="C1002" s="737">
        <v>20000</v>
      </c>
      <c r="D1002" s="737">
        <v>0</v>
      </c>
      <c r="E1002" s="736" t="s">
        <v>606</v>
      </c>
      <c r="F1002" s="738">
        <v>42522</v>
      </c>
      <c r="G1002" s="556"/>
      <c r="H1002" s="557"/>
      <c r="I1002" s="557"/>
      <c r="J1002" s="557"/>
      <c r="K1002" s="557"/>
      <c r="L1002" s="557"/>
      <c r="M1002" s="557"/>
      <c r="N1002" s="557"/>
    </row>
    <row r="1003" spans="1:14" ht="18" customHeight="1">
      <c r="A1003" s="736" t="s">
        <v>744</v>
      </c>
      <c r="B1003" s="737">
        <v>83500</v>
      </c>
      <c r="C1003" s="737">
        <v>83500</v>
      </c>
      <c r="D1003" s="737">
        <v>0</v>
      </c>
      <c r="E1003" s="736" t="s">
        <v>606</v>
      </c>
      <c r="F1003" s="738">
        <v>42522</v>
      </c>
      <c r="G1003" s="556"/>
      <c r="H1003" s="557"/>
      <c r="I1003" s="557"/>
      <c r="J1003" s="557"/>
      <c r="K1003" s="557"/>
      <c r="L1003" s="557"/>
      <c r="M1003" s="557"/>
      <c r="N1003" s="557"/>
    </row>
    <row r="1004" spans="1:14" ht="18" customHeight="1">
      <c r="A1004" s="736" t="s">
        <v>745</v>
      </c>
      <c r="B1004" s="737">
        <v>77000</v>
      </c>
      <c r="C1004" s="737">
        <v>77000</v>
      </c>
      <c r="D1004" s="737">
        <v>0</v>
      </c>
      <c r="E1004" s="736" t="s">
        <v>606</v>
      </c>
      <c r="F1004" s="738">
        <v>42522</v>
      </c>
      <c r="G1004" s="556"/>
      <c r="H1004" s="557"/>
      <c r="I1004" s="557"/>
      <c r="J1004" s="557"/>
      <c r="K1004" s="557"/>
      <c r="L1004" s="557"/>
      <c r="M1004" s="557"/>
      <c r="N1004" s="557"/>
    </row>
    <row r="1005" spans="1:14" ht="18" customHeight="1">
      <c r="A1005" s="736" t="s">
        <v>818</v>
      </c>
      <c r="B1005" s="737">
        <v>93000</v>
      </c>
      <c r="C1005" s="737">
        <v>0</v>
      </c>
      <c r="D1005" s="737">
        <v>93000</v>
      </c>
      <c r="E1005" s="736" t="s">
        <v>606</v>
      </c>
      <c r="F1005" s="738">
        <v>44104</v>
      </c>
      <c r="G1005" s="556"/>
      <c r="H1005" s="557"/>
      <c r="I1005" s="557"/>
      <c r="J1005" s="557"/>
      <c r="K1005" s="557"/>
      <c r="L1005" s="557"/>
      <c r="M1005" s="557"/>
      <c r="N1005" s="557"/>
    </row>
    <row r="1006" spans="1:14" ht="18" customHeight="1">
      <c r="A1006" s="736" t="s">
        <v>818</v>
      </c>
      <c r="B1006" s="737">
        <v>73500</v>
      </c>
      <c r="C1006" s="737">
        <v>15964.52</v>
      </c>
      <c r="D1006" s="737">
        <v>57535.48</v>
      </c>
      <c r="E1006" s="736" t="s">
        <v>606</v>
      </c>
      <c r="F1006" s="738">
        <v>44134</v>
      </c>
      <c r="G1006" s="556"/>
      <c r="H1006" s="557"/>
      <c r="I1006" s="557"/>
      <c r="J1006" s="557"/>
      <c r="K1006" s="557"/>
      <c r="L1006" s="557"/>
      <c r="M1006" s="557"/>
      <c r="N1006" s="557"/>
    </row>
    <row r="1007" spans="1:14" ht="18" customHeight="1">
      <c r="A1007" s="736" t="s">
        <v>818</v>
      </c>
      <c r="B1007" s="737">
        <v>73500</v>
      </c>
      <c r="C1007" s="737">
        <v>15964.51</v>
      </c>
      <c r="D1007" s="737">
        <v>57535.49</v>
      </c>
      <c r="E1007" s="736" t="s">
        <v>606</v>
      </c>
      <c r="F1007" s="738">
        <v>44134</v>
      </c>
      <c r="G1007" s="556"/>
      <c r="H1007" s="557"/>
      <c r="I1007" s="557"/>
      <c r="J1007" s="557"/>
      <c r="K1007" s="557"/>
      <c r="L1007" s="557"/>
      <c r="M1007" s="557"/>
      <c r="N1007" s="557"/>
    </row>
    <row r="1008" spans="1:14" ht="18" customHeight="1">
      <c r="A1008" s="736" t="s">
        <v>818</v>
      </c>
      <c r="B1008" s="737">
        <v>39400</v>
      </c>
      <c r="C1008" s="737">
        <v>8557.84</v>
      </c>
      <c r="D1008" s="737">
        <v>30842.16</v>
      </c>
      <c r="E1008" s="736" t="s">
        <v>606</v>
      </c>
      <c r="F1008" s="738">
        <v>44134</v>
      </c>
      <c r="G1008" s="556"/>
      <c r="H1008" s="557"/>
      <c r="I1008" s="557"/>
      <c r="J1008" s="557"/>
      <c r="K1008" s="557"/>
      <c r="L1008" s="557"/>
      <c r="M1008" s="557"/>
      <c r="N1008" s="557"/>
    </row>
    <row r="1009" spans="1:14" ht="18" customHeight="1">
      <c r="A1009" s="736" t="s">
        <v>818</v>
      </c>
      <c r="B1009" s="737">
        <v>39400</v>
      </c>
      <c r="C1009" s="737">
        <v>8557.85</v>
      </c>
      <c r="D1009" s="737">
        <v>30842.15</v>
      </c>
      <c r="E1009" s="736" t="s">
        <v>606</v>
      </c>
      <c r="F1009" s="738">
        <v>44134</v>
      </c>
      <c r="G1009" s="556"/>
      <c r="H1009" s="557"/>
      <c r="I1009" s="557"/>
      <c r="J1009" s="557"/>
      <c r="K1009" s="557"/>
      <c r="L1009" s="557"/>
      <c r="M1009" s="557"/>
      <c r="N1009" s="557"/>
    </row>
    <row r="1010" spans="1:14" ht="18" customHeight="1">
      <c r="A1010" s="736" t="s">
        <v>818</v>
      </c>
      <c r="B1010" s="737">
        <v>39400</v>
      </c>
      <c r="C1010" s="737">
        <v>8557.85</v>
      </c>
      <c r="D1010" s="737">
        <v>30842.15</v>
      </c>
      <c r="E1010" s="736" t="s">
        <v>606</v>
      </c>
      <c r="F1010" s="738">
        <v>44134</v>
      </c>
      <c r="G1010" s="556"/>
      <c r="H1010" s="557"/>
      <c r="I1010" s="557"/>
      <c r="J1010" s="557"/>
      <c r="K1010" s="557"/>
      <c r="L1010" s="557"/>
      <c r="M1010" s="557"/>
      <c r="N1010" s="557"/>
    </row>
    <row r="1011" spans="1:14" ht="18" customHeight="1">
      <c r="A1011" s="736" t="s">
        <v>852</v>
      </c>
      <c r="B1011" s="737">
        <v>184980</v>
      </c>
      <c r="C1011" s="737">
        <v>0</v>
      </c>
      <c r="D1011" s="737">
        <v>184980</v>
      </c>
      <c r="E1011" s="736" t="s">
        <v>606</v>
      </c>
      <c r="F1011" s="738">
        <v>44104</v>
      </c>
      <c r="G1011" s="556"/>
      <c r="H1011" s="557"/>
      <c r="I1011" s="557"/>
      <c r="J1011" s="557"/>
      <c r="K1011" s="557"/>
      <c r="L1011" s="557"/>
      <c r="M1011" s="557"/>
      <c r="N1011" s="557"/>
    </row>
    <row r="1012" spans="1:14" ht="18" customHeight="1">
      <c r="A1012" s="736" t="s">
        <v>746</v>
      </c>
      <c r="B1012" s="737">
        <v>9500</v>
      </c>
      <c r="C1012" s="737">
        <v>9500</v>
      </c>
      <c r="D1012" s="737">
        <v>0</v>
      </c>
      <c r="E1012" s="736" t="s">
        <v>606</v>
      </c>
      <c r="F1012" s="738">
        <v>42522</v>
      </c>
      <c r="G1012" s="556"/>
      <c r="H1012" s="557"/>
      <c r="I1012" s="557"/>
      <c r="J1012" s="557"/>
      <c r="K1012" s="557"/>
      <c r="L1012" s="557"/>
      <c r="M1012" s="557"/>
      <c r="N1012" s="557"/>
    </row>
    <row r="1013" spans="1:14" ht="18" customHeight="1">
      <c r="A1013" s="736" t="s">
        <v>805</v>
      </c>
      <c r="B1013" s="737">
        <v>31896</v>
      </c>
      <c r="C1013" s="737">
        <v>17028.34</v>
      </c>
      <c r="D1013" s="737">
        <v>14867.66</v>
      </c>
      <c r="E1013" s="736" t="s">
        <v>606</v>
      </c>
      <c r="F1013" s="738">
        <v>43039</v>
      </c>
      <c r="G1013" s="556"/>
      <c r="H1013" s="557"/>
      <c r="I1013" s="557"/>
      <c r="J1013" s="557"/>
      <c r="K1013" s="557"/>
      <c r="L1013" s="557"/>
      <c r="M1013" s="557"/>
      <c r="N1013" s="557"/>
    </row>
    <row r="1014" spans="1:14" ht="18" customHeight="1">
      <c r="A1014" s="736" t="s">
        <v>805</v>
      </c>
      <c r="B1014" s="737">
        <v>31896</v>
      </c>
      <c r="C1014" s="737">
        <v>17028.349999999999</v>
      </c>
      <c r="D1014" s="737">
        <v>14867.65</v>
      </c>
      <c r="E1014" s="736" t="s">
        <v>606</v>
      </c>
      <c r="F1014" s="738">
        <v>43039</v>
      </c>
      <c r="G1014" s="556"/>
      <c r="H1014" s="557"/>
      <c r="I1014" s="557"/>
      <c r="J1014" s="557"/>
      <c r="K1014" s="557"/>
      <c r="L1014" s="557"/>
      <c r="M1014" s="557"/>
      <c r="N1014" s="557"/>
    </row>
    <row r="1015" spans="1:14" ht="18" customHeight="1">
      <c r="A1015" s="736" t="s">
        <v>805</v>
      </c>
      <c r="B1015" s="737">
        <v>31896</v>
      </c>
      <c r="C1015" s="737">
        <v>17028.349999999999</v>
      </c>
      <c r="D1015" s="737">
        <v>14867.65</v>
      </c>
      <c r="E1015" s="736" t="s">
        <v>606</v>
      </c>
      <c r="F1015" s="738">
        <v>43039</v>
      </c>
      <c r="G1015" s="556"/>
      <c r="H1015" s="557"/>
      <c r="I1015" s="557"/>
      <c r="J1015" s="557"/>
      <c r="K1015" s="557"/>
      <c r="L1015" s="557"/>
      <c r="M1015" s="557"/>
      <c r="N1015" s="557"/>
    </row>
    <row r="1016" spans="1:14" ht="18" customHeight="1">
      <c r="A1016" s="736" t="s">
        <v>805</v>
      </c>
      <c r="B1016" s="737">
        <v>31896</v>
      </c>
      <c r="C1016" s="737">
        <v>17028.34</v>
      </c>
      <c r="D1016" s="737">
        <v>14867.66</v>
      </c>
      <c r="E1016" s="736" t="s">
        <v>606</v>
      </c>
      <c r="F1016" s="738">
        <v>43039</v>
      </c>
      <c r="G1016" s="556"/>
      <c r="H1016" s="557"/>
      <c r="I1016" s="557"/>
      <c r="J1016" s="557"/>
      <c r="K1016" s="557"/>
      <c r="L1016" s="557"/>
      <c r="M1016" s="557"/>
      <c r="N1016" s="557"/>
    </row>
    <row r="1017" spans="1:14" ht="18" customHeight="1">
      <c r="A1017" s="736" t="s">
        <v>805</v>
      </c>
      <c r="B1017" s="737">
        <v>31896</v>
      </c>
      <c r="C1017" s="737">
        <v>17028.34</v>
      </c>
      <c r="D1017" s="737">
        <v>14867.66</v>
      </c>
      <c r="E1017" s="736" t="s">
        <v>606</v>
      </c>
      <c r="F1017" s="738">
        <v>43039</v>
      </c>
      <c r="G1017" s="556"/>
      <c r="H1017" s="557"/>
      <c r="I1017" s="557"/>
      <c r="J1017" s="557"/>
      <c r="K1017" s="557"/>
      <c r="L1017" s="557"/>
      <c r="M1017" s="557"/>
      <c r="N1017" s="557"/>
    </row>
    <row r="1018" spans="1:14" ht="18" customHeight="1">
      <c r="A1018" s="736" t="s">
        <v>805</v>
      </c>
      <c r="B1018" s="737">
        <v>31896</v>
      </c>
      <c r="C1018" s="737">
        <v>17028.349999999999</v>
      </c>
      <c r="D1018" s="737">
        <v>14867.65</v>
      </c>
      <c r="E1018" s="736" t="s">
        <v>606</v>
      </c>
      <c r="F1018" s="738">
        <v>43039</v>
      </c>
      <c r="G1018" s="556"/>
      <c r="H1018" s="557"/>
      <c r="I1018" s="557"/>
      <c r="J1018" s="557"/>
      <c r="K1018" s="557"/>
      <c r="L1018" s="557"/>
      <c r="M1018" s="557"/>
      <c r="N1018" s="557"/>
    </row>
    <row r="1019" spans="1:14" ht="18" customHeight="1">
      <c r="A1019" s="736" t="s">
        <v>805</v>
      </c>
      <c r="B1019" s="737">
        <v>31896</v>
      </c>
      <c r="C1019" s="737">
        <v>17028.349999999999</v>
      </c>
      <c r="D1019" s="737">
        <v>14867.65</v>
      </c>
      <c r="E1019" s="736" t="s">
        <v>606</v>
      </c>
      <c r="F1019" s="738">
        <v>43039</v>
      </c>
      <c r="G1019" s="556"/>
      <c r="H1019" s="557"/>
      <c r="I1019" s="557"/>
      <c r="J1019" s="557"/>
      <c r="K1019" s="557"/>
      <c r="L1019" s="557"/>
      <c r="M1019" s="557"/>
      <c r="N1019" s="557"/>
    </row>
    <row r="1020" spans="1:14" ht="18" customHeight="1">
      <c r="A1020" s="736" t="s">
        <v>805</v>
      </c>
      <c r="B1020" s="737">
        <v>31896</v>
      </c>
      <c r="C1020" s="737">
        <v>17028.349999999999</v>
      </c>
      <c r="D1020" s="737">
        <v>14867.65</v>
      </c>
      <c r="E1020" s="736" t="s">
        <v>606</v>
      </c>
      <c r="F1020" s="738">
        <v>43039</v>
      </c>
      <c r="G1020" s="556"/>
      <c r="H1020" s="557"/>
      <c r="I1020" s="557"/>
      <c r="J1020" s="557"/>
      <c r="K1020" s="557"/>
      <c r="L1020" s="557"/>
      <c r="M1020" s="557"/>
      <c r="N1020" s="557"/>
    </row>
    <row r="1021" spans="1:14" ht="18" customHeight="1">
      <c r="A1021" s="736" t="s">
        <v>805</v>
      </c>
      <c r="B1021" s="737">
        <v>31896</v>
      </c>
      <c r="C1021" s="737">
        <v>17028.349999999999</v>
      </c>
      <c r="D1021" s="737">
        <v>14867.65</v>
      </c>
      <c r="E1021" s="736" t="s">
        <v>606</v>
      </c>
      <c r="F1021" s="738">
        <v>43039</v>
      </c>
      <c r="G1021" s="556"/>
      <c r="H1021" s="557"/>
      <c r="I1021" s="557"/>
      <c r="J1021" s="557"/>
      <c r="K1021" s="557"/>
      <c r="L1021" s="557"/>
      <c r="M1021" s="557"/>
      <c r="N1021" s="557"/>
    </row>
    <row r="1022" spans="1:14" ht="18" customHeight="1">
      <c r="A1022" s="736" t="s">
        <v>805</v>
      </c>
      <c r="B1022" s="737">
        <v>31896</v>
      </c>
      <c r="C1022" s="737">
        <v>17028.34</v>
      </c>
      <c r="D1022" s="737">
        <v>14867.66</v>
      </c>
      <c r="E1022" s="736" t="s">
        <v>606</v>
      </c>
      <c r="F1022" s="738">
        <v>43100</v>
      </c>
      <c r="G1022" s="556"/>
      <c r="H1022" s="557"/>
      <c r="I1022" s="557"/>
      <c r="J1022" s="557"/>
      <c r="K1022" s="557"/>
      <c r="L1022" s="557"/>
      <c r="M1022" s="557"/>
      <c r="N1022" s="557"/>
    </row>
    <row r="1023" spans="1:14" ht="18" customHeight="1">
      <c r="A1023" s="736" t="s">
        <v>860</v>
      </c>
      <c r="B1023" s="737">
        <v>261900</v>
      </c>
      <c r="C1023" s="737">
        <v>110871.01</v>
      </c>
      <c r="D1023" s="737">
        <v>151028.99</v>
      </c>
      <c r="E1023" s="736" t="s">
        <v>606</v>
      </c>
      <c r="F1023" s="738">
        <v>44154</v>
      </c>
      <c r="G1023" s="556"/>
      <c r="H1023" s="557"/>
      <c r="I1023" s="557"/>
      <c r="J1023" s="557"/>
      <c r="K1023" s="557"/>
      <c r="L1023" s="557"/>
      <c r="M1023" s="557"/>
      <c r="N1023" s="557"/>
    </row>
    <row r="1024" spans="1:14" ht="18" customHeight="1">
      <c r="A1024" s="736" t="s">
        <v>860</v>
      </c>
      <c r="B1024" s="737">
        <v>261900</v>
      </c>
      <c r="C1024" s="737">
        <v>110871</v>
      </c>
      <c r="D1024" s="737">
        <v>151029</v>
      </c>
      <c r="E1024" s="736" t="s">
        <v>606</v>
      </c>
      <c r="F1024" s="738">
        <v>44154</v>
      </c>
      <c r="G1024" s="556"/>
      <c r="H1024" s="557"/>
      <c r="I1024" s="557"/>
      <c r="J1024" s="557"/>
      <c r="K1024" s="557"/>
      <c r="L1024" s="557"/>
      <c r="M1024" s="557"/>
      <c r="N1024" s="557"/>
    </row>
    <row r="1025" spans="1:14" ht="18" customHeight="1">
      <c r="A1025" s="736" t="s">
        <v>860</v>
      </c>
      <c r="B1025" s="737">
        <v>261900</v>
      </c>
      <c r="C1025" s="737">
        <v>110871</v>
      </c>
      <c r="D1025" s="737">
        <v>151029</v>
      </c>
      <c r="E1025" s="736" t="s">
        <v>606</v>
      </c>
      <c r="F1025" s="738">
        <v>44154</v>
      </c>
      <c r="G1025" s="556"/>
      <c r="H1025" s="557"/>
      <c r="I1025" s="557"/>
      <c r="J1025" s="557"/>
      <c r="K1025" s="557"/>
      <c r="L1025" s="557"/>
      <c r="M1025" s="557"/>
      <c r="N1025" s="557"/>
    </row>
    <row r="1026" spans="1:14" ht="18" customHeight="1">
      <c r="A1026" s="736" t="s">
        <v>807</v>
      </c>
      <c r="B1026" s="737">
        <v>26496</v>
      </c>
      <c r="C1026" s="737">
        <v>11047.11</v>
      </c>
      <c r="D1026" s="737">
        <v>15448.89</v>
      </c>
      <c r="E1026" s="736" t="s">
        <v>606</v>
      </c>
      <c r="F1026" s="738">
        <v>43404</v>
      </c>
      <c r="G1026" s="556"/>
      <c r="H1026" s="557"/>
      <c r="I1026" s="557"/>
      <c r="J1026" s="557"/>
      <c r="K1026" s="557"/>
      <c r="L1026" s="557"/>
      <c r="M1026" s="557"/>
      <c r="N1026" s="557"/>
    </row>
    <row r="1027" spans="1:14" ht="18" customHeight="1">
      <c r="A1027" s="736" t="s">
        <v>807</v>
      </c>
      <c r="B1027" s="737">
        <v>26496</v>
      </c>
      <c r="C1027" s="737">
        <v>11047.12</v>
      </c>
      <c r="D1027" s="737">
        <v>15448.88</v>
      </c>
      <c r="E1027" s="736" t="s">
        <v>606</v>
      </c>
      <c r="F1027" s="738">
        <v>43404</v>
      </c>
      <c r="G1027" s="556"/>
      <c r="H1027" s="557"/>
      <c r="I1027" s="557"/>
      <c r="J1027" s="557"/>
      <c r="K1027" s="557"/>
      <c r="L1027" s="557"/>
      <c r="M1027" s="557"/>
      <c r="N1027" s="557"/>
    </row>
    <row r="1028" spans="1:14" ht="18" customHeight="1">
      <c r="A1028" s="736" t="s">
        <v>807</v>
      </c>
      <c r="B1028" s="737">
        <v>26496</v>
      </c>
      <c r="C1028" s="737">
        <v>11047.12</v>
      </c>
      <c r="D1028" s="737">
        <v>15448.88</v>
      </c>
      <c r="E1028" s="736" t="s">
        <v>606</v>
      </c>
      <c r="F1028" s="738">
        <v>43404</v>
      </c>
      <c r="G1028" s="556"/>
      <c r="H1028" s="557"/>
      <c r="I1028" s="557"/>
      <c r="J1028" s="557"/>
      <c r="K1028" s="557"/>
      <c r="L1028" s="557"/>
      <c r="M1028" s="557"/>
      <c r="N1028" s="557"/>
    </row>
    <row r="1029" spans="1:14" ht="18" customHeight="1">
      <c r="A1029" s="736" t="s">
        <v>807</v>
      </c>
      <c r="B1029" s="737">
        <v>26496</v>
      </c>
      <c r="C1029" s="737">
        <v>11047.12</v>
      </c>
      <c r="D1029" s="737">
        <v>15448.88</v>
      </c>
      <c r="E1029" s="736" t="s">
        <v>606</v>
      </c>
      <c r="F1029" s="738">
        <v>43404</v>
      </c>
      <c r="G1029" s="556"/>
      <c r="H1029" s="557"/>
      <c r="I1029" s="557"/>
      <c r="J1029" s="557"/>
      <c r="K1029" s="557"/>
      <c r="L1029" s="557"/>
      <c r="M1029" s="557"/>
      <c r="N1029" s="557"/>
    </row>
    <row r="1030" spans="1:14" ht="18" customHeight="1">
      <c r="A1030" s="736" t="s">
        <v>807</v>
      </c>
      <c r="B1030" s="737">
        <v>26496</v>
      </c>
      <c r="C1030" s="737">
        <v>11047.12</v>
      </c>
      <c r="D1030" s="737">
        <v>15448.88</v>
      </c>
      <c r="E1030" s="736" t="s">
        <v>606</v>
      </c>
      <c r="F1030" s="738">
        <v>43404</v>
      </c>
      <c r="G1030" s="556"/>
      <c r="H1030" s="557"/>
      <c r="I1030" s="557"/>
      <c r="J1030" s="557"/>
      <c r="K1030" s="557"/>
      <c r="L1030" s="557"/>
      <c r="M1030" s="557"/>
      <c r="N1030" s="557"/>
    </row>
    <row r="1031" spans="1:14" ht="18" customHeight="1">
      <c r="A1031" s="736" t="s">
        <v>747</v>
      </c>
      <c r="B1031" s="737">
        <v>2041667</v>
      </c>
      <c r="C1031" s="737">
        <v>2041667</v>
      </c>
      <c r="D1031" s="737">
        <v>0</v>
      </c>
      <c r="E1031" s="736" t="s">
        <v>606</v>
      </c>
      <c r="F1031" s="738">
        <v>42522</v>
      </c>
      <c r="G1031" s="556"/>
      <c r="H1031" s="557"/>
      <c r="I1031" s="557"/>
      <c r="J1031" s="557"/>
      <c r="K1031" s="557"/>
      <c r="L1031" s="557"/>
      <c r="M1031" s="557"/>
      <c r="N1031" s="557"/>
    </row>
    <row r="1032" spans="1:14" ht="18" customHeight="1">
      <c r="A1032" s="736" t="s">
        <v>1091</v>
      </c>
      <c r="B1032" s="737">
        <v>486000</v>
      </c>
      <c r="C1032" s="737">
        <v>60750</v>
      </c>
      <c r="D1032" s="737">
        <v>425250</v>
      </c>
      <c r="E1032" s="736" t="s">
        <v>606</v>
      </c>
      <c r="F1032" s="738">
        <v>44835</v>
      </c>
      <c r="G1032" s="556"/>
      <c r="H1032" s="557"/>
      <c r="I1032" s="557"/>
      <c r="J1032" s="557"/>
      <c r="K1032" s="557"/>
      <c r="L1032" s="557"/>
      <c r="M1032" s="557"/>
      <c r="N1032" s="557"/>
    </row>
    <row r="1033" spans="1:14" ht="18" customHeight="1">
      <c r="A1033" s="736" t="s">
        <v>748</v>
      </c>
      <c r="B1033" s="737">
        <v>1500000</v>
      </c>
      <c r="C1033" s="737">
        <v>1500000</v>
      </c>
      <c r="D1033" s="737">
        <v>0</v>
      </c>
      <c r="E1033" s="736" t="s">
        <v>606</v>
      </c>
      <c r="F1033" s="738">
        <v>42522</v>
      </c>
      <c r="G1033" s="556"/>
      <c r="H1033" s="557"/>
      <c r="I1033" s="557"/>
      <c r="J1033" s="557"/>
      <c r="K1033" s="557"/>
      <c r="L1033" s="557"/>
      <c r="M1033" s="557"/>
      <c r="N1033" s="557"/>
    </row>
    <row r="1034" spans="1:14" ht="18" customHeight="1">
      <c r="A1034" s="736" t="s">
        <v>749</v>
      </c>
      <c r="B1034" s="737">
        <v>600000</v>
      </c>
      <c r="C1034" s="737">
        <v>600000</v>
      </c>
      <c r="D1034" s="737">
        <v>0</v>
      </c>
      <c r="E1034" s="736" t="s">
        <v>606</v>
      </c>
      <c r="F1034" s="738">
        <v>42522</v>
      </c>
      <c r="G1034" s="556"/>
      <c r="H1034" s="557"/>
      <c r="I1034" s="557"/>
      <c r="J1034" s="557"/>
      <c r="K1034" s="557"/>
      <c r="L1034" s="557"/>
      <c r="M1034" s="557"/>
      <c r="N1034" s="557"/>
    </row>
    <row r="1035" spans="1:14" ht="18" customHeight="1">
      <c r="A1035" s="736" t="s">
        <v>840</v>
      </c>
      <c r="B1035" s="737">
        <v>270000</v>
      </c>
      <c r="C1035" s="737">
        <v>234964.31</v>
      </c>
      <c r="D1035" s="737">
        <v>35035.69</v>
      </c>
      <c r="E1035" s="736" t="s">
        <v>606</v>
      </c>
      <c r="F1035" s="738">
        <v>42702</v>
      </c>
      <c r="G1035" s="556"/>
      <c r="H1035" s="557"/>
      <c r="I1035" s="557"/>
      <c r="J1035" s="557"/>
      <c r="K1035" s="557"/>
      <c r="L1035" s="557"/>
      <c r="M1035" s="557"/>
      <c r="N1035" s="557"/>
    </row>
    <row r="1036" spans="1:14" ht="18" customHeight="1">
      <c r="A1036" s="736" t="s">
        <v>750</v>
      </c>
      <c r="B1036" s="737">
        <v>9500</v>
      </c>
      <c r="C1036" s="737">
        <v>9500</v>
      </c>
      <c r="D1036" s="737">
        <v>0</v>
      </c>
      <c r="E1036" s="736" t="s">
        <v>606</v>
      </c>
      <c r="F1036" s="738">
        <v>42522</v>
      </c>
      <c r="G1036" s="556"/>
      <c r="H1036" s="557"/>
      <c r="I1036" s="557"/>
      <c r="J1036" s="557"/>
      <c r="K1036" s="557"/>
      <c r="L1036" s="557"/>
      <c r="M1036" s="557"/>
      <c r="N1036" s="557"/>
    </row>
    <row r="1037" spans="1:14" ht="18" customHeight="1">
      <c r="A1037" s="736" t="s">
        <v>751</v>
      </c>
      <c r="B1037" s="737">
        <v>18500</v>
      </c>
      <c r="C1037" s="737">
        <v>18500</v>
      </c>
      <c r="D1037" s="737">
        <v>0</v>
      </c>
      <c r="E1037" s="736" t="s">
        <v>606</v>
      </c>
      <c r="F1037" s="738">
        <v>42522</v>
      </c>
      <c r="G1037" s="556"/>
      <c r="H1037" s="557"/>
      <c r="I1037" s="557"/>
      <c r="J1037" s="557"/>
      <c r="K1037" s="557"/>
      <c r="L1037" s="557"/>
      <c r="M1037" s="557"/>
      <c r="N1037" s="557"/>
    </row>
    <row r="1038" spans="1:14" ht="18" customHeight="1">
      <c r="A1038" s="736" t="s">
        <v>814</v>
      </c>
      <c r="B1038" s="737">
        <v>47000</v>
      </c>
      <c r="C1038" s="737">
        <v>23904.73</v>
      </c>
      <c r="D1038" s="737">
        <v>23095.27</v>
      </c>
      <c r="E1038" s="736" t="s">
        <v>606</v>
      </c>
      <c r="F1038" s="738">
        <v>43069</v>
      </c>
      <c r="G1038" s="556"/>
      <c r="H1038" s="557"/>
      <c r="I1038" s="557"/>
      <c r="J1038" s="557"/>
      <c r="K1038" s="557"/>
      <c r="L1038" s="557"/>
      <c r="M1038" s="557"/>
      <c r="N1038" s="557"/>
    </row>
    <row r="1039" spans="1:14" ht="18" customHeight="1">
      <c r="A1039" s="736" t="s">
        <v>814</v>
      </c>
      <c r="B1039" s="737">
        <v>47000</v>
      </c>
      <c r="C1039" s="737">
        <v>23904.720000000001</v>
      </c>
      <c r="D1039" s="737">
        <v>23095.279999999999</v>
      </c>
      <c r="E1039" s="736" t="s">
        <v>606</v>
      </c>
      <c r="F1039" s="738">
        <v>43069</v>
      </c>
      <c r="G1039" s="556"/>
      <c r="H1039" s="557"/>
      <c r="I1039" s="557"/>
      <c r="J1039" s="557"/>
      <c r="K1039" s="557"/>
      <c r="L1039" s="557"/>
      <c r="M1039" s="557"/>
      <c r="N1039" s="557"/>
    </row>
    <row r="1040" spans="1:14" ht="18" customHeight="1">
      <c r="A1040" s="736" t="s">
        <v>752</v>
      </c>
      <c r="B1040" s="737">
        <v>60000</v>
      </c>
      <c r="C1040" s="737">
        <v>60000</v>
      </c>
      <c r="D1040" s="737">
        <v>0</v>
      </c>
      <c r="E1040" s="736" t="s">
        <v>606</v>
      </c>
      <c r="F1040" s="738">
        <v>42522</v>
      </c>
      <c r="G1040" s="556"/>
      <c r="H1040" s="557"/>
      <c r="I1040" s="557"/>
      <c r="J1040" s="557"/>
      <c r="K1040" s="557"/>
      <c r="L1040" s="557"/>
      <c r="M1040" s="557"/>
      <c r="N1040" s="557"/>
    </row>
    <row r="1041" spans="1:14" ht="18" customHeight="1">
      <c r="A1041" s="736" t="s">
        <v>752</v>
      </c>
      <c r="B1041" s="737">
        <v>60000</v>
      </c>
      <c r="C1041" s="737">
        <v>60000</v>
      </c>
      <c r="D1041" s="737">
        <v>0</v>
      </c>
      <c r="E1041" s="736" t="s">
        <v>606</v>
      </c>
      <c r="F1041" s="738">
        <v>42522</v>
      </c>
      <c r="G1041" s="556"/>
      <c r="H1041" s="557"/>
      <c r="I1041" s="557"/>
      <c r="J1041" s="557"/>
      <c r="K1041" s="557"/>
      <c r="L1041" s="557"/>
      <c r="M1041" s="557"/>
      <c r="N1041" s="557"/>
    </row>
    <row r="1042" spans="1:14" ht="18" customHeight="1">
      <c r="A1042" s="736" t="s">
        <v>753</v>
      </c>
      <c r="B1042" s="737">
        <v>4000</v>
      </c>
      <c r="C1042" s="737">
        <v>4000</v>
      </c>
      <c r="D1042" s="737">
        <v>0</v>
      </c>
      <c r="E1042" s="736" t="s">
        <v>606</v>
      </c>
      <c r="F1042" s="738">
        <v>42522</v>
      </c>
      <c r="G1042" s="556"/>
      <c r="H1042" s="557"/>
      <c r="I1042" s="557"/>
      <c r="J1042" s="557"/>
      <c r="K1042" s="557"/>
      <c r="L1042" s="557"/>
      <c r="M1042" s="557"/>
      <c r="N1042" s="557"/>
    </row>
    <row r="1043" spans="1:14" ht="18" customHeight="1">
      <c r="A1043" s="736" t="s">
        <v>822</v>
      </c>
      <c r="B1043" s="737">
        <v>78000</v>
      </c>
      <c r="C1043" s="737">
        <v>39760.080000000002</v>
      </c>
      <c r="D1043" s="737">
        <v>38239.919999999998</v>
      </c>
      <c r="E1043" s="736" t="s">
        <v>672</v>
      </c>
      <c r="F1043" s="738"/>
      <c r="G1043" s="556"/>
      <c r="H1043" s="557"/>
      <c r="I1043" s="557"/>
      <c r="J1043" s="557"/>
      <c r="K1043" s="557"/>
      <c r="L1043" s="557"/>
      <c r="M1043" s="557"/>
      <c r="N1043" s="557"/>
    </row>
    <row r="1044" spans="1:14" ht="18" customHeight="1">
      <c r="A1044" s="736" t="s">
        <v>754</v>
      </c>
      <c r="B1044" s="737">
        <v>20000</v>
      </c>
      <c r="C1044" s="737">
        <v>20000</v>
      </c>
      <c r="D1044" s="737">
        <v>0</v>
      </c>
      <c r="E1044" s="736" t="s">
        <v>606</v>
      </c>
      <c r="F1044" s="738">
        <v>42522</v>
      </c>
      <c r="G1044" s="556"/>
      <c r="H1044" s="557"/>
      <c r="I1044" s="557"/>
      <c r="J1044" s="557"/>
      <c r="K1044" s="557"/>
      <c r="L1044" s="557"/>
      <c r="M1044" s="557"/>
      <c r="N1044" s="557"/>
    </row>
    <row r="1045" spans="1:14" ht="18" customHeight="1">
      <c r="A1045" s="736" t="s">
        <v>755</v>
      </c>
      <c r="B1045" s="737">
        <v>8000</v>
      </c>
      <c r="C1045" s="737">
        <v>8000</v>
      </c>
      <c r="D1045" s="737">
        <v>0</v>
      </c>
      <c r="E1045" s="736" t="s">
        <v>606</v>
      </c>
      <c r="F1045" s="738">
        <v>42522</v>
      </c>
      <c r="G1045" s="556"/>
      <c r="H1045" s="557"/>
      <c r="I1045" s="557"/>
      <c r="J1045" s="557"/>
      <c r="K1045" s="557"/>
      <c r="L1045" s="557"/>
      <c r="M1045" s="557"/>
      <c r="N1045" s="557"/>
    </row>
    <row r="1046" spans="1:14" ht="18" customHeight="1">
      <c r="A1046" s="736" t="s">
        <v>756</v>
      </c>
      <c r="B1046" s="737">
        <v>13700</v>
      </c>
      <c r="C1046" s="737">
        <v>13700</v>
      </c>
      <c r="D1046" s="737">
        <v>0</v>
      </c>
      <c r="E1046" s="736" t="s">
        <v>606</v>
      </c>
      <c r="F1046" s="738">
        <v>42522</v>
      </c>
      <c r="G1046" s="556"/>
      <c r="H1046" s="557"/>
      <c r="I1046" s="557"/>
      <c r="J1046" s="557"/>
      <c r="K1046" s="557"/>
      <c r="L1046" s="557"/>
      <c r="M1046" s="557"/>
      <c r="N1046" s="557"/>
    </row>
    <row r="1047" spans="1:14" ht="18" customHeight="1">
      <c r="A1047" s="736" t="s">
        <v>757</v>
      </c>
      <c r="B1047" s="737">
        <v>29500</v>
      </c>
      <c r="C1047" s="737">
        <v>29500</v>
      </c>
      <c r="D1047" s="737">
        <v>0</v>
      </c>
      <c r="E1047" s="736" t="s">
        <v>606</v>
      </c>
      <c r="F1047" s="738">
        <v>42522</v>
      </c>
      <c r="G1047" s="556"/>
      <c r="H1047" s="557"/>
      <c r="I1047" s="557"/>
      <c r="J1047" s="557"/>
      <c r="K1047" s="557"/>
      <c r="L1047" s="557"/>
      <c r="M1047" s="557"/>
      <c r="N1047" s="557"/>
    </row>
    <row r="1048" spans="1:14" ht="18" customHeight="1">
      <c r="A1048" s="736" t="s">
        <v>758</v>
      </c>
      <c r="B1048" s="737">
        <v>29500</v>
      </c>
      <c r="C1048" s="737">
        <v>29500</v>
      </c>
      <c r="D1048" s="737">
        <v>0</v>
      </c>
      <c r="E1048" s="736" t="s">
        <v>606</v>
      </c>
      <c r="F1048" s="738">
        <v>42522</v>
      </c>
      <c r="G1048" s="556"/>
      <c r="H1048" s="557"/>
      <c r="I1048" s="557"/>
      <c r="J1048" s="557"/>
      <c r="K1048" s="557"/>
      <c r="L1048" s="557"/>
      <c r="M1048" s="557"/>
      <c r="N1048" s="557"/>
    </row>
    <row r="1049" spans="1:14" ht="18" customHeight="1">
      <c r="A1049" s="736" t="s">
        <v>759</v>
      </c>
      <c r="B1049" s="737">
        <v>6000</v>
      </c>
      <c r="C1049" s="737">
        <v>6000</v>
      </c>
      <c r="D1049" s="737">
        <v>0</v>
      </c>
      <c r="E1049" s="736" t="s">
        <v>606</v>
      </c>
      <c r="F1049" s="738">
        <v>42522</v>
      </c>
      <c r="G1049" s="556"/>
      <c r="H1049" s="557"/>
      <c r="I1049" s="557"/>
      <c r="J1049" s="557"/>
      <c r="K1049" s="557"/>
      <c r="L1049" s="557"/>
      <c r="M1049" s="557"/>
      <c r="N1049" s="557"/>
    </row>
    <row r="1050" spans="1:14" ht="18" customHeight="1">
      <c r="A1050" s="736" t="s">
        <v>760</v>
      </c>
      <c r="B1050" s="737">
        <v>6000</v>
      </c>
      <c r="C1050" s="737">
        <v>6000</v>
      </c>
      <c r="D1050" s="737">
        <v>0</v>
      </c>
      <c r="E1050" s="736" t="s">
        <v>606</v>
      </c>
      <c r="F1050" s="738">
        <v>42522</v>
      </c>
      <c r="G1050" s="556"/>
      <c r="H1050" s="557"/>
      <c r="I1050" s="557"/>
      <c r="J1050" s="557"/>
      <c r="K1050" s="557"/>
      <c r="L1050" s="557"/>
      <c r="M1050" s="557"/>
      <c r="N1050" s="557"/>
    </row>
    <row r="1051" spans="1:14" ht="18" customHeight="1">
      <c r="A1051" s="736" t="s">
        <v>760</v>
      </c>
      <c r="B1051" s="737">
        <v>6000</v>
      </c>
      <c r="C1051" s="737">
        <v>6000</v>
      </c>
      <c r="D1051" s="737">
        <v>0</v>
      </c>
      <c r="E1051" s="736" t="s">
        <v>606</v>
      </c>
      <c r="F1051" s="738">
        <v>42522</v>
      </c>
      <c r="G1051" s="556"/>
      <c r="H1051" s="557"/>
      <c r="I1051" s="557"/>
      <c r="J1051" s="557"/>
      <c r="K1051" s="557"/>
      <c r="L1051" s="557"/>
      <c r="M1051" s="557"/>
      <c r="N1051" s="557"/>
    </row>
    <row r="1052" spans="1:14" ht="18" customHeight="1">
      <c r="A1052" s="736" t="s">
        <v>760</v>
      </c>
      <c r="B1052" s="737">
        <v>6000</v>
      </c>
      <c r="C1052" s="737">
        <v>6000</v>
      </c>
      <c r="D1052" s="737">
        <v>0</v>
      </c>
      <c r="E1052" s="736" t="s">
        <v>606</v>
      </c>
      <c r="F1052" s="738">
        <v>42522</v>
      </c>
      <c r="G1052" s="556"/>
      <c r="H1052" s="557"/>
      <c r="I1052" s="557"/>
      <c r="J1052" s="557"/>
      <c r="K1052" s="557"/>
      <c r="L1052" s="557"/>
      <c r="M1052" s="557"/>
      <c r="N1052" s="557"/>
    </row>
    <row r="1053" spans="1:14" ht="18" customHeight="1">
      <c r="A1053" s="736" t="s">
        <v>760</v>
      </c>
      <c r="B1053" s="737">
        <v>6000</v>
      </c>
      <c r="C1053" s="737">
        <v>6000</v>
      </c>
      <c r="D1053" s="737">
        <v>0</v>
      </c>
      <c r="E1053" s="736" t="s">
        <v>606</v>
      </c>
      <c r="F1053" s="738">
        <v>42522</v>
      </c>
      <c r="G1053" s="556"/>
      <c r="H1053" s="557"/>
      <c r="I1053" s="557"/>
      <c r="J1053" s="557"/>
      <c r="K1053" s="557"/>
      <c r="L1053" s="557"/>
      <c r="M1053" s="557"/>
      <c r="N1053" s="557"/>
    </row>
    <row r="1054" spans="1:14" ht="18" customHeight="1">
      <c r="A1054" s="736" t="s">
        <v>848</v>
      </c>
      <c r="B1054" s="737">
        <v>179700</v>
      </c>
      <c r="C1054" s="737">
        <v>55478.82</v>
      </c>
      <c r="D1054" s="737">
        <v>124221.18</v>
      </c>
      <c r="E1054" s="736" t="s">
        <v>606</v>
      </c>
      <c r="F1054" s="738">
        <v>44138</v>
      </c>
      <c r="G1054" s="556"/>
      <c r="H1054" s="557"/>
      <c r="I1054" s="557"/>
      <c r="J1054" s="557"/>
      <c r="K1054" s="557"/>
      <c r="L1054" s="557"/>
      <c r="M1054" s="557"/>
      <c r="N1054" s="557"/>
    </row>
    <row r="1055" spans="1:14" ht="18" customHeight="1">
      <c r="A1055" s="736" t="s">
        <v>848</v>
      </c>
      <c r="B1055" s="737">
        <v>179700</v>
      </c>
      <c r="C1055" s="737">
        <v>55478.81</v>
      </c>
      <c r="D1055" s="737">
        <v>124221.19</v>
      </c>
      <c r="E1055" s="736" t="s">
        <v>606</v>
      </c>
      <c r="F1055" s="738">
        <v>44138</v>
      </c>
      <c r="G1055" s="556"/>
      <c r="H1055" s="557"/>
      <c r="I1055" s="557"/>
      <c r="J1055" s="557"/>
      <c r="K1055" s="557"/>
      <c r="L1055" s="557"/>
      <c r="M1055" s="557"/>
      <c r="N1055" s="557"/>
    </row>
    <row r="1056" spans="1:14" ht="18" customHeight="1">
      <c r="A1056" s="736" t="s">
        <v>848</v>
      </c>
      <c r="B1056" s="737">
        <v>179700</v>
      </c>
      <c r="C1056" s="737">
        <v>55478.81</v>
      </c>
      <c r="D1056" s="737">
        <v>124221.19</v>
      </c>
      <c r="E1056" s="736" t="s">
        <v>606</v>
      </c>
      <c r="F1056" s="738">
        <v>44138</v>
      </c>
      <c r="G1056" s="556"/>
      <c r="H1056" s="557"/>
      <c r="I1056" s="557"/>
      <c r="J1056" s="557"/>
      <c r="K1056" s="557"/>
      <c r="L1056" s="557"/>
      <c r="M1056" s="557"/>
      <c r="N1056" s="557"/>
    </row>
    <row r="1057" spans="1:14" ht="18" customHeight="1">
      <c r="A1057" s="736" t="s">
        <v>848</v>
      </c>
      <c r="B1057" s="737">
        <v>179700</v>
      </c>
      <c r="C1057" s="737">
        <v>55478.81</v>
      </c>
      <c r="D1057" s="737">
        <v>124221.19</v>
      </c>
      <c r="E1057" s="736" t="s">
        <v>606</v>
      </c>
      <c r="F1057" s="738">
        <v>44138</v>
      </c>
      <c r="G1057" s="556"/>
      <c r="H1057" s="557"/>
      <c r="I1057" s="557"/>
      <c r="J1057" s="557"/>
      <c r="K1057" s="557"/>
      <c r="L1057" s="557"/>
      <c r="M1057" s="557"/>
      <c r="N1057" s="557"/>
    </row>
    <row r="1058" spans="1:14" ht="18" customHeight="1">
      <c r="A1058" s="736" t="s">
        <v>848</v>
      </c>
      <c r="B1058" s="737">
        <v>179700</v>
      </c>
      <c r="C1058" s="737">
        <v>55478.81</v>
      </c>
      <c r="D1058" s="737">
        <v>124221.19</v>
      </c>
      <c r="E1058" s="736" t="s">
        <v>606</v>
      </c>
      <c r="F1058" s="738">
        <v>44138</v>
      </c>
      <c r="G1058" s="556"/>
      <c r="H1058" s="557"/>
      <c r="I1058" s="557"/>
      <c r="J1058" s="557"/>
      <c r="K1058" s="557"/>
      <c r="L1058" s="557"/>
      <c r="M1058" s="557"/>
      <c r="N1058" s="557"/>
    </row>
    <row r="1059" spans="1:14" ht="18" customHeight="1">
      <c r="A1059" s="736" t="s">
        <v>848</v>
      </c>
      <c r="B1059" s="737">
        <v>179700</v>
      </c>
      <c r="C1059" s="737">
        <v>55478.81</v>
      </c>
      <c r="D1059" s="737">
        <v>124221.19</v>
      </c>
      <c r="E1059" s="736" t="s">
        <v>606</v>
      </c>
      <c r="F1059" s="738">
        <v>44138</v>
      </c>
      <c r="G1059" s="556"/>
      <c r="H1059" s="557"/>
      <c r="I1059" s="557"/>
      <c r="J1059" s="557"/>
      <c r="K1059" s="557"/>
      <c r="L1059" s="557"/>
      <c r="M1059" s="557"/>
      <c r="N1059" s="557"/>
    </row>
    <row r="1060" spans="1:14" ht="18" customHeight="1">
      <c r="A1060" s="736" t="s">
        <v>848</v>
      </c>
      <c r="B1060" s="737">
        <v>179700</v>
      </c>
      <c r="C1060" s="737">
        <v>55478.81</v>
      </c>
      <c r="D1060" s="737">
        <v>124221.19</v>
      </c>
      <c r="E1060" s="736" t="s">
        <v>606</v>
      </c>
      <c r="F1060" s="738">
        <v>44138</v>
      </c>
      <c r="G1060" s="556"/>
      <c r="H1060" s="557"/>
      <c r="I1060" s="557"/>
      <c r="J1060" s="557"/>
      <c r="K1060" s="557"/>
      <c r="L1060" s="557"/>
      <c r="M1060" s="557"/>
      <c r="N1060" s="557"/>
    </row>
    <row r="1061" spans="1:14" ht="18" customHeight="1">
      <c r="A1061" s="736" t="s">
        <v>848</v>
      </c>
      <c r="B1061" s="737">
        <v>179700</v>
      </c>
      <c r="C1061" s="737">
        <v>55478.81</v>
      </c>
      <c r="D1061" s="737">
        <v>124221.19</v>
      </c>
      <c r="E1061" s="736" t="s">
        <v>606</v>
      </c>
      <c r="F1061" s="738">
        <v>44138</v>
      </c>
      <c r="G1061" s="556"/>
      <c r="H1061" s="557"/>
      <c r="I1061" s="557"/>
      <c r="J1061" s="557"/>
      <c r="K1061" s="557"/>
      <c r="L1061" s="557"/>
      <c r="M1061" s="557"/>
      <c r="N1061" s="557"/>
    </row>
    <row r="1062" spans="1:14" ht="18" customHeight="1">
      <c r="A1062" s="736" t="s">
        <v>842</v>
      </c>
      <c r="B1062" s="737">
        <v>113000</v>
      </c>
      <c r="C1062" s="737">
        <v>16069.09</v>
      </c>
      <c r="D1062" s="737">
        <v>96930.91</v>
      </c>
      <c r="E1062" s="736" t="s">
        <v>606</v>
      </c>
      <c r="F1062" s="738">
        <v>44407</v>
      </c>
      <c r="G1062" s="556"/>
      <c r="H1062" s="557"/>
      <c r="I1062" s="557"/>
      <c r="J1062" s="557"/>
      <c r="K1062" s="557"/>
      <c r="L1062" s="557"/>
      <c r="M1062" s="557"/>
      <c r="N1062" s="557"/>
    </row>
    <row r="1063" spans="1:14" ht="18" customHeight="1">
      <c r="A1063" s="736" t="s">
        <v>838</v>
      </c>
      <c r="B1063" s="737">
        <v>94000</v>
      </c>
      <c r="C1063" s="737">
        <v>0</v>
      </c>
      <c r="D1063" s="737">
        <v>94000</v>
      </c>
      <c r="E1063" s="736" t="s">
        <v>606</v>
      </c>
      <c r="F1063" s="738">
        <v>44237</v>
      </c>
      <c r="G1063" s="556"/>
      <c r="H1063" s="557"/>
      <c r="I1063" s="557"/>
      <c r="J1063" s="557"/>
      <c r="K1063" s="557"/>
      <c r="L1063" s="557"/>
      <c r="M1063" s="557"/>
      <c r="N1063" s="557"/>
    </row>
    <row r="1064" spans="1:14" ht="18" customHeight="1">
      <c r="A1064" s="736" t="s">
        <v>772</v>
      </c>
      <c r="B1064" s="737">
        <v>30000</v>
      </c>
      <c r="C1064" s="737">
        <v>30000</v>
      </c>
      <c r="D1064" s="737">
        <v>0</v>
      </c>
      <c r="E1064" s="736" t="s">
        <v>606</v>
      </c>
      <c r="F1064" s="738">
        <v>42522</v>
      </c>
      <c r="G1064" s="556"/>
      <c r="H1064" s="557"/>
      <c r="I1064" s="557"/>
      <c r="J1064" s="557"/>
      <c r="K1064" s="557"/>
      <c r="L1064" s="557"/>
      <c r="M1064" s="557"/>
      <c r="N1064" s="557"/>
    </row>
    <row r="1065" spans="1:14" ht="18" customHeight="1">
      <c r="A1065" s="736" t="s">
        <v>773</v>
      </c>
      <c r="B1065" s="737">
        <v>30000</v>
      </c>
      <c r="C1065" s="737">
        <v>30000</v>
      </c>
      <c r="D1065" s="737">
        <v>0</v>
      </c>
      <c r="E1065" s="736" t="s">
        <v>606</v>
      </c>
      <c r="F1065" s="738">
        <v>42522</v>
      </c>
      <c r="G1065" s="556"/>
      <c r="H1065" s="557"/>
      <c r="I1065" s="557"/>
      <c r="J1065" s="557"/>
      <c r="K1065" s="557"/>
      <c r="L1065" s="557"/>
      <c r="M1065" s="557"/>
      <c r="N1065" s="557"/>
    </row>
    <row r="1066" spans="1:14" ht="18" customHeight="1">
      <c r="A1066" s="736" t="s">
        <v>837</v>
      </c>
      <c r="B1066" s="737">
        <v>93990</v>
      </c>
      <c r="C1066" s="737">
        <v>0</v>
      </c>
      <c r="D1066" s="737">
        <v>93990</v>
      </c>
      <c r="E1066" s="736" t="s">
        <v>606</v>
      </c>
      <c r="F1066" s="738">
        <v>44104</v>
      </c>
      <c r="G1066" s="556"/>
      <c r="H1066" s="557"/>
      <c r="I1066" s="557"/>
      <c r="J1066" s="557"/>
      <c r="K1066" s="557"/>
      <c r="L1066" s="557"/>
      <c r="M1066" s="557"/>
      <c r="N1066" s="557"/>
    </row>
    <row r="1067" spans="1:14" ht="18" customHeight="1">
      <c r="A1067" s="736" t="s">
        <v>829</v>
      </c>
      <c r="B1067" s="737">
        <v>142800</v>
      </c>
      <c r="C1067" s="737">
        <v>58194.84</v>
      </c>
      <c r="D1067" s="737">
        <v>84605.16</v>
      </c>
      <c r="E1067" s="736" t="s">
        <v>672</v>
      </c>
      <c r="F1067" s="738"/>
      <c r="G1067" s="556"/>
      <c r="H1067" s="557"/>
      <c r="I1067" s="557"/>
      <c r="J1067" s="557"/>
      <c r="K1067" s="557"/>
      <c r="L1067" s="557"/>
      <c r="M1067" s="557"/>
      <c r="N1067" s="557"/>
    </row>
    <row r="1068" spans="1:14" ht="18" customHeight="1">
      <c r="A1068" s="736" t="s">
        <v>829</v>
      </c>
      <c r="B1068" s="737">
        <v>142800</v>
      </c>
      <c r="C1068" s="737">
        <v>58194.84</v>
      </c>
      <c r="D1068" s="737">
        <v>84605.16</v>
      </c>
      <c r="E1068" s="736" t="s">
        <v>672</v>
      </c>
      <c r="F1068" s="738"/>
      <c r="G1068" s="556"/>
      <c r="H1068" s="557"/>
      <c r="I1068" s="557"/>
      <c r="J1068" s="557"/>
      <c r="K1068" s="557"/>
      <c r="L1068" s="557"/>
      <c r="M1068" s="557"/>
      <c r="N1068" s="557"/>
    </row>
    <row r="1069" spans="1:14" ht="18" customHeight="1">
      <c r="A1069" s="736" t="s">
        <v>829</v>
      </c>
      <c r="B1069" s="737">
        <v>142800</v>
      </c>
      <c r="C1069" s="737">
        <v>58194.84</v>
      </c>
      <c r="D1069" s="737">
        <v>84605.16</v>
      </c>
      <c r="E1069" s="736" t="s">
        <v>672</v>
      </c>
      <c r="F1069" s="738"/>
      <c r="G1069" s="556"/>
      <c r="H1069" s="557"/>
      <c r="I1069" s="557"/>
      <c r="J1069" s="557"/>
      <c r="K1069" s="557"/>
      <c r="L1069" s="557"/>
      <c r="M1069" s="557"/>
      <c r="N1069" s="557"/>
    </row>
    <row r="1070" spans="1:14" ht="18" customHeight="1">
      <c r="A1070" s="736" t="s">
        <v>829</v>
      </c>
      <c r="B1070" s="737">
        <v>142800</v>
      </c>
      <c r="C1070" s="737">
        <v>58194.84</v>
      </c>
      <c r="D1070" s="737">
        <v>84605.16</v>
      </c>
      <c r="E1070" s="736" t="s">
        <v>672</v>
      </c>
      <c r="F1070" s="738"/>
      <c r="G1070" s="556"/>
      <c r="H1070" s="557"/>
      <c r="I1070" s="557"/>
      <c r="J1070" s="557"/>
      <c r="K1070" s="557"/>
      <c r="L1070" s="557"/>
      <c r="M1070" s="557"/>
      <c r="N1070" s="557"/>
    </row>
    <row r="1071" spans="1:14" ht="18" customHeight="1">
      <c r="A1071" s="736" t="s">
        <v>829</v>
      </c>
      <c r="B1071" s="737">
        <v>142800</v>
      </c>
      <c r="C1071" s="737">
        <v>58194.84</v>
      </c>
      <c r="D1071" s="737">
        <v>84605.16</v>
      </c>
      <c r="E1071" s="736" t="s">
        <v>672</v>
      </c>
      <c r="F1071" s="738"/>
      <c r="G1071" s="556"/>
      <c r="H1071" s="557"/>
      <c r="I1071" s="557"/>
      <c r="J1071" s="557"/>
      <c r="K1071" s="557"/>
      <c r="L1071" s="557"/>
      <c r="M1071" s="557"/>
      <c r="N1071" s="557"/>
    </row>
    <row r="1072" spans="1:14" ht="18" customHeight="1">
      <c r="A1072" s="736" t="s">
        <v>829</v>
      </c>
      <c r="B1072" s="737">
        <v>94846.16</v>
      </c>
      <c r="C1072" s="737">
        <v>38652.35</v>
      </c>
      <c r="D1072" s="737">
        <v>56193.81</v>
      </c>
      <c r="E1072" s="736" t="s">
        <v>606</v>
      </c>
      <c r="F1072" s="738">
        <v>44322</v>
      </c>
      <c r="G1072" s="556"/>
      <c r="H1072" s="557"/>
      <c r="I1072" s="557"/>
      <c r="J1072" s="557"/>
      <c r="K1072" s="557"/>
      <c r="L1072" s="557"/>
      <c r="M1072" s="557"/>
      <c r="N1072" s="557"/>
    </row>
    <row r="1073" spans="1:14" ht="18" customHeight="1">
      <c r="A1073" s="736" t="s">
        <v>829</v>
      </c>
      <c r="B1073" s="737">
        <v>94846.16</v>
      </c>
      <c r="C1073" s="737">
        <v>38652.35</v>
      </c>
      <c r="D1073" s="737">
        <v>56193.81</v>
      </c>
      <c r="E1073" s="736" t="s">
        <v>606</v>
      </c>
      <c r="F1073" s="738">
        <v>44463</v>
      </c>
      <c r="G1073" s="556"/>
      <c r="H1073" s="557"/>
      <c r="I1073" s="557"/>
      <c r="J1073" s="557"/>
      <c r="K1073" s="557"/>
      <c r="L1073" s="557"/>
      <c r="M1073" s="557"/>
      <c r="N1073" s="557"/>
    </row>
    <row r="1074" spans="1:14" ht="18" customHeight="1">
      <c r="A1074" s="736" t="s">
        <v>829</v>
      </c>
      <c r="B1074" s="737">
        <v>94846.16</v>
      </c>
      <c r="C1074" s="737">
        <v>38652.35</v>
      </c>
      <c r="D1074" s="737">
        <v>56193.81</v>
      </c>
      <c r="E1074" s="736" t="s">
        <v>606</v>
      </c>
      <c r="F1074" s="738">
        <v>44463</v>
      </c>
      <c r="G1074" s="556"/>
      <c r="H1074" s="557"/>
      <c r="I1074" s="557"/>
      <c r="J1074" s="557"/>
      <c r="K1074" s="557"/>
      <c r="L1074" s="557"/>
      <c r="M1074" s="557"/>
      <c r="N1074" s="557"/>
    </row>
    <row r="1075" spans="1:14" ht="18" customHeight="1">
      <c r="A1075" s="736" t="s">
        <v>829</v>
      </c>
      <c r="B1075" s="737">
        <v>94846.16</v>
      </c>
      <c r="C1075" s="737">
        <v>38652.36</v>
      </c>
      <c r="D1075" s="737">
        <v>56193.8</v>
      </c>
      <c r="E1075" s="736" t="s">
        <v>606</v>
      </c>
      <c r="F1075" s="738">
        <v>44463</v>
      </c>
      <c r="G1075" s="556"/>
      <c r="H1075" s="557"/>
      <c r="I1075" s="557"/>
      <c r="J1075" s="557"/>
      <c r="K1075" s="557"/>
      <c r="L1075" s="557"/>
      <c r="M1075" s="557"/>
      <c r="N1075" s="557"/>
    </row>
    <row r="1076" spans="1:14" ht="18" customHeight="1">
      <c r="A1076" s="736" t="s">
        <v>829</v>
      </c>
      <c r="B1076" s="737">
        <v>94846.16</v>
      </c>
      <c r="C1076" s="737">
        <v>38652.36</v>
      </c>
      <c r="D1076" s="737">
        <v>56193.8</v>
      </c>
      <c r="E1076" s="736" t="s">
        <v>672</v>
      </c>
      <c r="F1076" s="738"/>
      <c r="G1076" s="556"/>
      <c r="H1076" s="557"/>
      <c r="I1076" s="557"/>
      <c r="J1076" s="557"/>
      <c r="K1076" s="557"/>
      <c r="L1076" s="557"/>
      <c r="M1076" s="557"/>
      <c r="N1076" s="557"/>
    </row>
    <row r="1077" spans="1:14" ht="18" customHeight="1">
      <c r="A1077" s="736" t="s">
        <v>829</v>
      </c>
      <c r="B1077" s="737">
        <v>94846.16</v>
      </c>
      <c r="C1077" s="737">
        <v>38652.36</v>
      </c>
      <c r="D1077" s="737">
        <v>56193.8</v>
      </c>
      <c r="E1077" s="736" t="s">
        <v>672</v>
      </c>
      <c r="F1077" s="738"/>
      <c r="G1077" s="556"/>
      <c r="H1077" s="557"/>
      <c r="I1077" s="557"/>
      <c r="J1077" s="557"/>
      <c r="K1077" s="557"/>
      <c r="L1077" s="557"/>
      <c r="M1077" s="557"/>
      <c r="N1077" s="557"/>
    </row>
    <row r="1078" spans="1:14" ht="18" customHeight="1">
      <c r="A1078" s="736" t="s">
        <v>829</v>
      </c>
      <c r="B1078" s="737">
        <v>94846.16</v>
      </c>
      <c r="C1078" s="737">
        <v>38652.36</v>
      </c>
      <c r="D1078" s="737">
        <v>56193.8</v>
      </c>
      <c r="E1078" s="736" t="s">
        <v>672</v>
      </c>
      <c r="F1078" s="738"/>
      <c r="G1078" s="556"/>
      <c r="H1078" s="557"/>
      <c r="I1078" s="557"/>
      <c r="J1078" s="557"/>
      <c r="K1078" s="557"/>
      <c r="L1078" s="557"/>
      <c r="M1078" s="557"/>
      <c r="N1078" s="557"/>
    </row>
    <row r="1079" spans="1:14" ht="18" customHeight="1">
      <c r="A1079" s="736" t="s">
        <v>829</v>
      </c>
      <c r="B1079" s="737">
        <v>94846.16</v>
      </c>
      <c r="C1079" s="737">
        <v>38652.36</v>
      </c>
      <c r="D1079" s="737">
        <v>56193.8</v>
      </c>
      <c r="E1079" s="736" t="s">
        <v>672</v>
      </c>
      <c r="F1079" s="738"/>
      <c r="G1079" s="556"/>
      <c r="H1079" s="557"/>
      <c r="I1079" s="557"/>
      <c r="J1079" s="557"/>
      <c r="K1079" s="557"/>
      <c r="L1079" s="557"/>
      <c r="M1079" s="557"/>
      <c r="N1079" s="557"/>
    </row>
    <row r="1080" spans="1:14" ht="18" customHeight="1">
      <c r="A1080" s="736" t="s">
        <v>829</v>
      </c>
      <c r="B1080" s="737">
        <v>94846.16</v>
      </c>
      <c r="C1080" s="737">
        <v>38652.36</v>
      </c>
      <c r="D1080" s="737">
        <v>56193.8</v>
      </c>
      <c r="E1080" s="736" t="s">
        <v>672</v>
      </c>
      <c r="F1080" s="738"/>
      <c r="G1080" s="556"/>
      <c r="H1080" s="557"/>
      <c r="I1080" s="557"/>
      <c r="J1080" s="557"/>
      <c r="K1080" s="557"/>
      <c r="L1080" s="557"/>
      <c r="M1080" s="557"/>
      <c r="N1080" s="557"/>
    </row>
    <row r="1081" spans="1:14" ht="18" customHeight="1">
      <c r="A1081" s="736" t="s">
        <v>829</v>
      </c>
      <c r="B1081" s="737">
        <v>94846.16</v>
      </c>
      <c r="C1081" s="737">
        <v>38652.36</v>
      </c>
      <c r="D1081" s="737">
        <v>56193.8</v>
      </c>
      <c r="E1081" s="736" t="s">
        <v>672</v>
      </c>
      <c r="F1081" s="738"/>
      <c r="G1081" s="556"/>
      <c r="H1081" s="557"/>
      <c r="I1081" s="557"/>
      <c r="J1081" s="557"/>
      <c r="K1081" s="557"/>
      <c r="L1081" s="557"/>
      <c r="M1081" s="557"/>
      <c r="N1081" s="557"/>
    </row>
    <row r="1082" spans="1:14" ht="18" customHeight="1">
      <c r="A1082" s="736" t="s">
        <v>829</v>
      </c>
      <c r="B1082" s="737">
        <v>94846.16</v>
      </c>
      <c r="C1082" s="737">
        <v>38652.36</v>
      </c>
      <c r="D1082" s="737">
        <v>56193.8</v>
      </c>
      <c r="E1082" s="736" t="s">
        <v>672</v>
      </c>
      <c r="F1082" s="738"/>
      <c r="G1082" s="556"/>
      <c r="H1082" s="557"/>
      <c r="I1082" s="557"/>
      <c r="J1082" s="557"/>
      <c r="K1082" s="557"/>
      <c r="L1082" s="557"/>
      <c r="M1082" s="557"/>
      <c r="N1082" s="557"/>
    </row>
    <row r="1083" spans="1:14" ht="18" customHeight="1">
      <c r="A1083" s="736" t="s">
        <v>829</v>
      </c>
      <c r="B1083" s="737">
        <v>94846.16</v>
      </c>
      <c r="C1083" s="737">
        <v>38652.36</v>
      </c>
      <c r="D1083" s="737">
        <v>56193.8</v>
      </c>
      <c r="E1083" s="736" t="s">
        <v>672</v>
      </c>
      <c r="F1083" s="738"/>
      <c r="G1083" s="556"/>
      <c r="H1083" s="557"/>
      <c r="I1083" s="557"/>
      <c r="J1083" s="557"/>
      <c r="K1083" s="557"/>
      <c r="L1083" s="557"/>
      <c r="M1083" s="557"/>
      <c r="N1083" s="557"/>
    </row>
    <row r="1084" spans="1:14" ht="18" customHeight="1">
      <c r="A1084" s="736" t="s">
        <v>829</v>
      </c>
      <c r="B1084" s="737">
        <v>94846.16</v>
      </c>
      <c r="C1084" s="737">
        <v>38652.36</v>
      </c>
      <c r="D1084" s="737">
        <v>56193.8</v>
      </c>
      <c r="E1084" s="736" t="s">
        <v>672</v>
      </c>
      <c r="F1084" s="738"/>
      <c r="G1084" s="556"/>
      <c r="H1084" s="557"/>
      <c r="I1084" s="557"/>
      <c r="J1084" s="557"/>
      <c r="K1084" s="557"/>
      <c r="L1084" s="557"/>
      <c r="M1084" s="557"/>
      <c r="N1084" s="557"/>
    </row>
    <row r="1085" spans="1:14" ht="18" customHeight="1">
      <c r="A1085" s="736" t="s">
        <v>777</v>
      </c>
      <c r="B1085" s="737">
        <v>60000</v>
      </c>
      <c r="C1085" s="737">
        <v>60000</v>
      </c>
      <c r="D1085" s="737">
        <v>0</v>
      </c>
      <c r="E1085" s="736" t="s">
        <v>606</v>
      </c>
      <c r="F1085" s="738">
        <v>42522</v>
      </c>
      <c r="G1085" s="556"/>
      <c r="H1085" s="557"/>
      <c r="I1085" s="557"/>
      <c r="J1085" s="557"/>
      <c r="K1085" s="557"/>
      <c r="L1085" s="557"/>
      <c r="M1085" s="557"/>
      <c r="N1085" s="557"/>
    </row>
    <row r="1086" spans="1:14" ht="18" customHeight="1">
      <c r="A1086" s="736" t="s">
        <v>801</v>
      </c>
      <c r="B1086" s="737">
        <v>34000</v>
      </c>
      <c r="C1086" s="737">
        <v>0</v>
      </c>
      <c r="D1086" s="737">
        <v>34000</v>
      </c>
      <c r="E1086" s="736" t="s">
        <v>672</v>
      </c>
      <c r="F1086" s="738"/>
      <c r="G1086" s="556"/>
      <c r="H1086" s="557"/>
      <c r="I1086" s="557"/>
      <c r="J1086" s="557"/>
      <c r="K1086" s="557"/>
      <c r="L1086" s="557"/>
      <c r="M1086" s="557"/>
      <c r="N1086" s="557"/>
    </row>
    <row r="1087" spans="1:14" ht="18" customHeight="1">
      <c r="A1087" s="736" t="s">
        <v>801</v>
      </c>
      <c r="B1087" s="737">
        <v>34000</v>
      </c>
      <c r="C1087" s="737">
        <v>22895.16</v>
      </c>
      <c r="D1087" s="737">
        <v>11104.84</v>
      </c>
      <c r="E1087" s="736" t="s">
        <v>606</v>
      </c>
      <c r="F1087" s="738">
        <v>42977</v>
      </c>
      <c r="G1087" s="556"/>
      <c r="H1087" s="557"/>
      <c r="I1087" s="557"/>
      <c r="J1087" s="557"/>
      <c r="K1087" s="557"/>
      <c r="L1087" s="557"/>
      <c r="M1087" s="557"/>
      <c r="N1087" s="557"/>
    </row>
    <row r="1088" spans="1:14" ht="18" customHeight="1">
      <c r="A1088" s="736" t="s">
        <v>801</v>
      </c>
      <c r="B1088" s="737">
        <v>34000</v>
      </c>
      <c r="C1088" s="737">
        <v>22895.16</v>
      </c>
      <c r="D1088" s="737">
        <v>11104.84</v>
      </c>
      <c r="E1088" s="736" t="s">
        <v>606</v>
      </c>
      <c r="F1088" s="738">
        <v>42977</v>
      </c>
      <c r="G1088" s="556"/>
      <c r="H1088" s="557"/>
      <c r="I1088" s="557"/>
      <c r="J1088" s="557"/>
      <c r="K1088" s="557"/>
      <c r="L1088" s="557"/>
      <c r="M1088" s="557"/>
      <c r="N1088" s="557"/>
    </row>
    <row r="1089" spans="1:14" ht="18" customHeight="1">
      <c r="A1089" s="736" t="s">
        <v>801</v>
      </c>
      <c r="B1089" s="737">
        <v>34000</v>
      </c>
      <c r="C1089" s="737">
        <v>22895.16</v>
      </c>
      <c r="D1089" s="737">
        <v>11104.84</v>
      </c>
      <c r="E1089" s="736" t="s">
        <v>606</v>
      </c>
      <c r="F1089" s="738">
        <v>42977</v>
      </c>
      <c r="G1089" s="556"/>
      <c r="H1089" s="557"/>
      <c r="I1089" s="557"/>
      <c r="J1089" s="557"/>
      <c r="K1089" s="557"/>
      <c r="L1089" s="557"/>
      <c r="M1089" s="557"/>
      <c r="N1089" s="557"/>
    </row>
    <row r="1090" spans="1:14" ht="18" customHeight="1">
      <c r="A1090" s="736" t="s">
        <v>846</v>
      </c>
      <c r="B1090" s="737">
        <v>129990</v>
      </c>
      <c r="C1090" s="737">
        <v>0</v>
      </c>
      <c r="D1090" s="737">
        <v>129990</v>
      </c>
      <c r="E1090" s="736" t="s">
        <v>606</v>
      </c>
      <c r="F1090" s="738">
        <v>44104</v>
      </c>
      <c r="G1090" s="556"/>
      <c r="H1090" s="557"/>
      <c r="I1090" s="557"/>
      <c r="J1090" s="557"/>
      <c r="K1090" s="557"/>
      <c r="L1090" s="557"/>
      <c r="M1090" s="557"/>
      <c r="N1090" s="557"/>
    </row>
    <row r="1091" spans="1:14" ht="18" customHeight="1">
      <c r="A1091" s="736" t="s">
        <v>846</v>
      </c>
      <c r="B1091" s="737">
        <v>124980</v>
      </c>
      <c r="C1091" s="737">
        <v>0</v>
      </c>
      <c r="D1091" s="737">
        <v>124980</v>
      </c>
      <c r="E1091" s="736" t="s">
        <v>606</v>
      </c>
      <c r="F1091" s="738">
        <v>44104</v>
      </c>
      <c r="G1091" s="556"/>
      <c r="H1091" s="557"/>
      <c r="I1091" s="557"/>
      <c r="J1091" s="557"/>
      <c r="K1091" s="557"/>
      <c r="L1091" s="557"/>
      <c r="M1091" s="557"/>
      <c r="N1091" s="557"/>
    </row>
    <row r="1092" spans="1:14" ht="18" customHeight="1">
      <c r="A1092" s="736" t="s">
        <v>858</v>
      </c>
      <c r="B1092" s="737">
        <v>395000</v>
      </c>
      <c r="C1092" s="737">
        <v>264527.89</v>
      </c>
      <c r="D1092" s="737">
        <v>130472.11</v>
      </c>
      <c r="E1092" s="736" t="s">
        <v>606</v>
      </c>
      <c r="F1092" s="738">
        <v>42977</v>
      </c>
      <c r="G1092" s="556"/>
      <c r="H1092" s="557"/>
      <c r="I1092" s="557"/>
      <c r="J1092" s="557"/>
      <c r="K1092" s="557"/>
      <c r="L1092" s="557"/>
      <c r="M1092" s="557"/>
      <c r="N1092" s="557"/>
    </row>
    <row r="1093" spans="1:14" ht="18" customHeight="1">
      <c r="A1093" s="736" t="s">
        <v>858</v>
      </c>
      <c r="B1093" s="737">
        <v>395000</v>
      </c>
      <c r="C1093" s="737">
        <v>264527.89</v>
      </c>
      <c r="D1093" s="737">
        <v>130472.11</v>
      </c>
      <c r="E1093" s="736" t="s">
        <v>606</v>
      </c>
      <c r="F1093" s="738">
        <v>42977</v>
      </c>
      <c r="G1093" s="556"/>
      <c r="H1093" s="557"/>
      <c r="I1093" s="557"/>
      <c r="J1093" s="557"/>
      <c r="K1093" s="557"/>
      <c r="L1093" s="557"/>
      <c r="M1093" s="557"/>
      <c r="N1093" s="557"/>
    </row>
    <row r="1094" spans="1:14" ht="18" customHeight="1">
      <c r="A1094" s="736" t="s">
        <v>858</v>
      </c>
      <c r="B1094" s="737">
        <v>395000</v>
      </c>
      <c r="C1094" s="737">
        <v>264527.89</v>
      </c>
      <c r="D1094" s="737">
        <v>130472.11</v>
      </c>
      <c r="E1094" s="736" t="s">
        <v>606</v>
      </c>
      <c r="F1094" s="738">
        <v>42977</v>
      </c>
      <c r="G1094" s="556"/>
      <c r="H1094" s="557"/>
      <c r="I1094" s="557"/>
      <c r="J1094" s="557"/>
      <c r="K1094" s="557"/>
      <c r="L1094" s="557"/>
      <c r="M1094" s="557"/>
      <c r="N1094" s="557"/>
    </row>
    <row r="1095" spans="1:14" ht="18" customHeight="1">
      <c r="A1095" s="736" t="s">
        <v>858</v>
      </c>
      <c r="B1095" s="737">
        <v>395000</v>
      </c>
      <c r="C1095" s="737">
        <v>264527.89</v>
      </c>
      <c r="D1095" s="737">
        <v>130472.11</v>
      </c>
      <c r="E1095" s="736" t="s">
        <v>606</v>
      </c>
      <c r="F1095" s="738">
        <v>42977</v>
      </c>
      <c r="G1095" s="556"/>
      <c r="H1095" s="557"/>
      <c r="I1095" s="557"/>
      <c r="J1095" s="557"/>
      <c r="K1095" s="557"/>
      <c r="L1095" s="557"/>
      <c r="M1095" s="557"/>
      <c r="N1095" s="557"/>
    </row>
    <row r="1096" spans="1:14" ht="18" customHeight="1">
      <c r="A1096" s="736" t="s">
        <v>858</v>
      </c>
      <c r="B1096" s="737">
        <v>395000</v>
      </c>
      <c r="C1096" s="737">
        <v>264527.89</v>
      </c>
      <c r="D1096" s="737">
        <v>130472.11</v>
      </c>
      <c r="E1096" s="736" t="s">
        <v>606</v>
      </c>
      <c r="F1096" s="738">
        <v>42977</v>
      </c>
      <c r="G1096" s="556"/>
      <c r="H1096" s="557"/>
      <c r="I1096" s="557"/>
      <c r="J1096" s="557"/>
      <c r="K1096" s="557"/>
      <c r="L1096" s="557"/>
      <c r="M1096" s="557"/>
      <c r="N1096" s="557"/>
    </row>
    <row r="1097" spans="1:14" ht="18" customHeight="1">
      <c r="A1097" s="736" t="s">
        <v>858</v>
      </c>
      <c r="B1097" s="737">
        <v>395000</v>
      </c>
      <c r="C1097" s="737">
        <v>264527.89</v>
      </c>
      <c r="D1097" s="737">
        <v>130472.11</v>
      </c>
      <c r="E1097" s="736" t="s">
        <v>606</v>
      </c>
      <c r="F1097" s="738">
        <v>42977</v>
      </c>
      <c r="G1097" s="556"/>
      <c r="H1097" s="557"/>
      <c r="I1097" s="557"/>
      <c r="J1097" s="557"/>
      <c r="K1097" s="557"/>
      <c r="L1097" s="557"/>
      <c r="M1097" s="557"/>
      <c r="N1097" s="557"/>
    </row>
    <row r="1098" spans="1:14" ht="18" customHeight="1">
      <c r="A1098" s="736" t="s">
        <v>858</v>
      </c>
      <c r="B1098" s="737">
        <v>395000</v>
      </c>
      <c r="C1098" s="737">
        <v>264527.89</v>
      </c>
      <c r="D1098" s="737">
        <v>130472.11</v>
      </c>
      <c r="E1098" s="736" t="s">
        <v>606</v>
      </c>
      <c r="F1098" s="738">
        <v>42977</v>
      </c>
      <c r="G1098" s="556"/>
      <c r="H1098" s="557"/>
      <c r="I1098" s="557"/>
      <c r="J1098" s="557"/>
      <c r="K1098" s="557"/>
      <c r="L1098" s="557"/>
      <c r="M1098" s="557"/>
      <c r="N1098" s="557"/>
    </row>
    <row r="1099" spans="1:14" ht="18" customHeight="1">
      <c r="A1099" s="736" t="s">
        <v>858</v>
      </c>
      <c r="B1099" s="737">
        <v>395000</v>
      </c>
      <c r="C1099" s="737">
        <v>264527.89</v>
      </c>
      <c r="D1099" s="737">
        <v>130472.11</v>
      </c>
      <c r="E1099" s="736" t="s">
        <v>606</v>
      </c>
      <c r="F1099" s="738">
        <v>42977</v>
      </c>
      <c r="G1099" s="556"/>
      <c r="H1099" s="557"/>
      <c r="I1099" s="557"/>
      <c r="J1099" s="557"/>
      <c r="K1099" s="557"/>
      <c r="L1099" s="557"/>
      <c r="M1099" s="557"/>
      <c r="N1099" s="557"/>
    </row>
    <row r="1100" spans="1:14" ht="18" customHeight="1">
      <c r="A1100" s="736" t="s">
        <v>858</v>
      </c>
      <c r="B1100" s="737">
        <v>395000</v>
      </c>
      <c r="C1100" s="737">
        <v>264527.89</v>
      </c>
      <c r="D1100" s="737">
        <v>130472.11</v>
      </c>
      <c r="E1100" s="736" t="s">
        <v>606</v>
      </c>
      <c r="F1100" s="738">
        <v>42977</v>
      </c>
      <c r="G1100" s="556"/>
      <c r="H1100" s="557"/>
      <c r="I1100" s="557"/>
      <c r="J1100" s="557"/>
      <c r="K1100" s="557"/>
      <c r="L1100" s="557"/>
      <c r="M1100" s="557"/>
      <c r="N1100" s="557"/>
    </row>
    <row r="1101" spans="1:14" ht="18" customHeight="1">
      <c r="A1101" s="736" t="s">
        <v>858</v>
      </c>
      <c r="B1101" s="737">
        <v>395000</v>
      </c>
      <c r="C1101" s="737">
        <v>264527.89</v>
      </c>
      <c r="D1101" s="737">
        <v>130472.11</v>
      </c>
      <c r="E1101" s="736" t="s">
        <v>606</v>
      </c>
      <c r="F1101" s="738">
        <v>42977</v>
      </c>
      <c r="G1101" s="556"/>
      <c r="H1101" s="557"/>
      <c r="I1101" s="557"/>
      <c r="J1101" s="557"/>
      <c r="K1101" s="557"/>
      <c r="L1101" s="557"/>
      <c r="M1101" s="557"/>
      <c r="N1101" s="557"/>
    </row>
    <row r="1102" spans="1:14" ht="18" customHeight="1">
      <c r="A1102" s="736" t="s">
        <v>858</v>
      </c>
      <c r="B1102" s="737">
        <v>395000</v>
      </c>
      <c r="C1102" s="737">
        <v>264527.89</v>
      </c>
      <c r="D1102" s="737">
        <v>130472.11</v>
      </c>
      <c r="E1102" s="736" t="s">
        <v>606</v>
      </c>
      <c r="F1102" s="738">
        <v>42977</v>
      </c>
      <c r="G1102" s="556"/>
      <c r="H1102" s="557"/>
      <c r="I1102" s="557"/>
      <c r="J1102" s="557"/>
      <c r="K1102" s="557"/>
      <c r="L1102" s="557"/>
      <c r="M1102" s="557"/>
      <c r="N1102" s="557"/>
    </row>
    <row r="1103" spans="1:14" ht="18" customHeight="1">
      <c r="A1103" s="736" t="s">
        <v>858</v>
      </c>
      <c r="B1103" s="737">
        <v>395000</v>
      </c>
      <c r="C1103" s="737">
        <v>264527.89</v>
      </c>
      <c r="D1103" s="737">
        <v>130472.11</v>
      </c>
      <c r="E1103" s="736" t="s">
        <v>606</v>
      </c>
      <c r="F1103" s="738">
        <v>42977</v>
      </c>
      <c r="G1103" s="556"/>
      <c r="H1103" s="557"/>
      <c r="I1103" s="557"/>
      <c r="J1103" s="557"/>
      <c r="K1103" s="557"/>
      <c r="L1103" s="557"/>
      <c r="M1103" s="557"/>
      <c r="N1103" s="557"/>
    </row>
    <row r="1104" spans="1:14" ht="24.75" customHeight="1">
      <c r="A1104" s="736" t="s">
        <v>858</v>
      </c>
      <c r="B1104" s="737">
        <v>395000</v>
      </c>
      <c r="C1104" s="737">
        <v>264527.89</v>
      </c>
      <c r="D1104" s="737">
        <v>130472.11</v>
      </c>
      <c r="E1104" s="736" t="s">
        <v>606</v>
      </c>
      <c r="F1104" s="738">
        <v>42977</v>
      </c>
      <c r="G1104" s="556"/>
      <c r="H1104" s="557"/>
      <c r="I1104" s="557"/>
      <c r="J1104" s="557"/>
      <c r="K1104" s="557"/>
      <c r="L1104" s="557"/>
      <c r="M1104" s="557"/>
      <c r="N1104" s="557"/>
    </row>
    <row r="1105" spans="1:14" ht="18" customHeight="1">
      <c r="A1105" s="736" t="s">
        <v>858</v>
      </c>
      <c r="B1105" s="737">
        <v>395000</v>
      </c>
      <c r="C1105" s="737">
        <v>264527.89</v>
      </c>
      <c r="D1105" s="737">
        <v>130472.11</v>
      </c>
      <c r="E1105" s="736" t="s">
        <v>606</v>
      </c>
      <c r="F1105" s="738">
        <v>42977</v>
      </c>
      <c r="G1105" s="556"/>
      <c r="H1105" s="557"/>
      <c r="I1105" s="557"/>
      <c r="J1105" s="557"/>
      <c r="K1105" s="557"/>
      <c r="L1105" s="557"/>
      <c r="M1105" s="557"/>
      <c r="N1105" s="557"/>
    </row>
    <row r="1106" spans="1:14" ht="24.75" customHeight="1">
      <c r="A1106" s="736" t="s">
        <v>858</v>
      </c>
      <c r="B1106" s="737">
        <v>395000</v>
      </c>
      <c r="C1106" s="737">
        <v>264527.89</v>
      </c>
      <c r="D1106" s="737">
        <v>130472.11</v>
      </c>
      <c r="E1106" s="736" t="s">
        <v>606</v>
      </c>
      <c r="F1106" s="738">
        <v>43039</v>
      </c>
      <c r="G1106" s="556"/>
      <c r="H1106" s="557"/>
      <c r="I1106" s="557"/>
      <c r="J1106" s="557"/>
      <c r="K1106" s="557"/>
      <c r="L1106" s="557"/>
      <c r="M1106" s="557"/>
      <c r="N1106" s="557"/>
    </row>
    <row r="1107" spans="1:14" ht="18" customHeight="1">
      <c r="A1107" s="736" t="s">
        <v>862</v>
      </c>
      <c r="B1107" s="737">
        <v>620000</v>
      </c>
      <c r="C1107" s="737">
        <v>415208.34</v>
      </c>
      <c r="D1107" s="737">
        <v>204791.66</v>
      </c>
      <c r="E1107" s="736" t="s">
        <v>606</v>
      </c>
      <c r="F1107" s="738">
        <v>42977</v>
      </c>
      <c r="G1107" s="556"/>
      <c r="H1107" s="557"/>
      <c r="I1107" s="557"/>
      <c r="J1107" s="557"/>
      <c r="K1107" s="557"/>
      <c r="L1107" s="557"/>
      <c r="M1107" s="557"/>
      <c r="N1107" s="557"/>
    </row>
    <row r="1108" spans="1:14" ht="18" customHeight="1">
      <c r="A1108" s="736" t="s">
        <v>862</v>
      </c>
      <c r="B1108" s="737">
        <v>620000</v>
      </c>
      <c r="C1108" s="737">
        <v>415208.34</v>
      </c>
      <c r="D1108" s="737">
        <v>204791.66</v>
      </c>
      <c r="E1108" s="736" t="s">
        <v>606</v>
      </c>
      <c r="F1108" s="738">
        <v>43039</v>
      </c>
      <c r="G1108" s="556"/>
      <c r="H1108" s="557"/>
      <c r="I1108" s="557"/>
      <c r="J1108" s="557"/>
      <c r="K1108" s="557"/>
      <c r="L1108" s="557"/>
      <c r="M1108" s="557"/>
      <c r="N1108" s="557"/>
    </row>
    <row r="1109" spans="1:14" ht="18" customHeight="1">
      <c r="A1109" s="736" t="s">
        <v>803</v>
      </c>
      <c r="B1109" s="737">
        <v>30000</v>
      </c>
      <c r="C1109" s="737">
        <v>16633.07</v>
      </c>
      <c r="D1109" s="737">
        <v>13366.93</v>
      </c>
      <c r="E1109" s="736" t="s">
        <v>606</v>
      </c>
      <c r="F1109" s="738">
        <v>44404</v>
      </c>
      <c r="G1109" s="556"/>
      <c r="H1109" s="557"/>
      <c r="I1109" s="557"/>
      <c r="J1109" s="557"/>
      <c r="K1109" s="557"/>
      <c r="L1109" s="557"/>
      <c r="M1109" s="557"/>
      <c r="N1109" s="557"/>
    </row>
    <row r="1110" spans="1:14" ht="18" customHeight="1">
      <c r="A1110" s="736" t="s">
        <v>803</v>
      </c>
      <c r="B1110" s="737">
        <v>30000</v>
      </c>
      <c r="C1110" s="737">
        <v>16633.07</v>
      </c>
      <c r="D1110" s="737">
        <v>13366.93</v>
      </c>
      <c r="E1110" s="736" t="s">
        <v>606</v>
      </c>
      <c r="F1110" s="738">
        <v>44404</v>
      </c>
      <c r="G1110" s="556"/>
      <c r="H1110" s="557"/>
      <c r="I1110" s="557"/>
      <c r="J1110" s="557"/>
      <c r="K1110" s="557"/>
      <c r="L1110" s="557"/>
      <c r="M1110" s="557"/>
      <c r="N1110" s="557"/>
    </row>
    <row r="1111" spans="1:14" ht="18" customHeight="1">
      <c r="A1111" s="736" t="s">
        <v>803</v>
      </c>
      <c r="B1111" s="737">
        <v>30000</v>
      </c>
      <c r="C1111" s="737">
        <v>16633.07</v>
      </c>
      <c r="D1111" s="737">
        <v>13366.93</v>
      </c>
      <c r="E1111" s="736" t="s">
        <v>606</v>
      </c>
      <c r="F1111" s="738">
        <v>44404</v>
      </c>
      <c r="G1111" s="556"/>
      <c r="H1111" s="557"/>
      <c r="I1111" s="557"/>
      <c r="J1111" s="557"/>
      <c r="K1111" s="557"/>
      <c r="L1111" s="557"/>
      <c r="M1111" s="557"/>
      <c r="N1111" s="557"/>
    </row>
    <row r="1112" spans="1:14" ht="24.75" customHeight="1">
      <c r="A1112" s="736" t="s">
        <v>803</v>
      </c>
      <c r="B1112" s="737">
        <v>30000</v>
      </c>
      <c r="C1112" s="737">
        <v>16633.07</v>
      </c>
      <c r="D1112" s="737">
        <v>13366.93</v>
      </c>
      <c r="E1112" s="736" t="s">
        <v>606</v>
      </c>
      <c r="F1112" s="738">
        <v>44404</v>
      </c>
      <c r="G1112" s="556"/>
      <c r="H1112" s="557"/>
      <c r="I1112" s="557"/>
      <c r="J1112" s="557"/>
      <c r="K1112" s="557"/>
      <c r="L1112" s="557"/>
      <c r="M1112" s="557"/>
      <c r="N1112" s="557"/>
    </row>
    <row r="1113" spans="1:14" ht="18" customHeight="1">
      <c r="A1113" s="736" t="s">
        <v>803</v>
      </c>
      <c r="B1113" s="737">
        <v>30000</v>
      </c>
      <c r="C1113" s="737">
        <v>16633.07</v>
      </c>
      <c r="D1113" s="737">
        <v>13366.93</v>
      </c>
      <c r="E1113" s="736" t="s">
        <v>672</v>
      </c>
      <c r="F1113" s="738"/>
      <c r="G1113" s="556"/>
      <c r="H1113" s="557"/>
      <c r="I1113" s="557"/>
      <c r="J1113" s="557"/>
      <c r="K1113" s="557"/>
      <c r="L1113" s="557"/>
      <c r="M1113" s="557"/>
      <c r="N1113" s="557"/>
    </row>
    <row r="1114" spans="1:14" ht="18" customHeight="1">
      <c r="A1114" s="736" t="s">
        <v>803</v>
      </c>
      <c r="B1114" s="737">
        <v>30000</v>
      </c>
      <c r="C1114" s="737">
        <v>16633.07</v>
      </c>
      <c r="D1114" s="737">
        <v>13366.93</v>
      </c>
      <c r="E1114" s="736" t="s">
        <v>672</v>
      </c>
      <c r="F1114" s="738"/>
      <c r="G1114" s="556"/>
      <c r="H1114" s="557"/>
      <c r="I1114" s="557"/>
      <c r="J1114" s="557"/>
      <c r="K1114" s="557"/>
      <c r="L1114" s="557"/>
      <c r="M1114" s="557"/>
      <c r="N1114" s="557"/>
    </row>
    <row r="1115" spans="1:14" ht="18" customHeight="1">
      <c r="A1115" s="736" t="s">
        <v>803</v>
      </c>
      <c r="B1115" s="737">
        <v>30000</v>
      </c>
      <c r="C1115" s="737">
        <v>16633.07</v>
      </c>
      <c r="D1115" s="737">
        <v>13366.93</v>
      </c>
      <c r="E1115" s="736" t="s">
        <v>672</v>
      </c>
      <c r="F1115" s="738"/>
      <c r="G1115" s="556"/>
      <c r="H1115" s="557"/>
      <c r="I1115" s="557"/>
      <c r="J1115" s="557"/>
      <c r="K1115" s="557"/>
      <c r="L1115" s="557"/>
      <c r="M1115" s="557"/>
      <c r="N1115" s="557"/>
    </row>
    <row r="1116" spans="1:14" ht="18" customHeight="1">
      <c r="A1116" s="736" t="s">
        <v>803</v>
      </c>
      <c r="B1116" s="737">
        <v>30000</v>
      </c>
      <c r="C1116" s="737">
        <v>16633.07</v>
      </c>
      <c r="D1116" s="737">
        <v>13366.93</v>
      </c>
      <c r="E1116" s="736" t="s">
        <v>672</v>
      </c>
      <c r="F1116" s="738"/>
      <c r="G1116" s="556"/>
      <c r="H1116" s="557"/>
      <c r="I1116" s="557"/>
      <c r="J1116" s="557"/>
      <c r="K1116" s="557"/>
      <c r="L1116" s="557"/>
      <c r="M1116" s="557"/>
      <c r="N1116" s="557"/>
    </row>
    <row r="1117" spans="1:14" ht="18" customHeight="1">
      <c r="A1117" s="736" t="s">
        <v>803</v>
      </c>
      <c r="B1117" s="737">
        <v>30000</v>
      </c>
      <c r="C1117" s="737">
        <v>16633.07</v>
      </c>
      <c r="D1117" s="737">
        <v>13366.93</v>
      </c>
      <c r="E1117" s="736" t="s">
        <v>672</v>
      </c>
      <c r="F1117" s="738"/>
      <c r="G1117" s="556"/>
      <c r="H1117" s="557"/>
      <c r="I1117" s="557"/>
      <c r="J1117" s="557"/>
      <c r="K1117" s="557"/>
      <c r="L1117" s="557"/>
      <c r="M1117" s="557"/>
      <c r="N1117" s="557"/>
    </row>
    <row r="1118" spans="1:14" ht="18" customHeight="1">
      <c r="A1118" s="736" t="s">
        <v>803</v>
      </c>
      <c r="B1118" s="737">
        <v>30000</v>
      </c>
      <c r="C1118" s="737">
        <v>16633.07</v>
      </c>
      <c r="D1118" s="737">
        <v>13366.93</v>
      </c>
      <c r="E1118" s="736" t="s">
        <v>672</v>
      </c>
      <c r="F1118" s="738"/>
      <c r="G1118" s="556"/>
      <c r="H1118" s="557"/>
      <c r="I1118" s="557"/>
      <c r="J1118" s="557"/>
      <c r="K1118" s="557"/>
      <c r="L1118" s="557"/>
      <c r="M1118" s="557"/>
      <c r="N1118" s="557"/>
    </row>
    <row r="1119" spans="1:14" ht="18" customHeight="1">
      <c r="A1119" s="736" t="s">
        <v>803</v>
      </c>
      <c r="B1119" s="737">
        <v>30000</v>
      </c>
      <c r="C1119" s="737">
        <v>16633.07</v>
      </c>
      <c r="D1119" s="737">
        <v>13366.93</v>
      </c>
      <c r="E1119" s="736" t="s">
        <v>672</v>
      </c>
      <c r="F1119" s="738"/>
      <c r="G1119" s="556"/>
      <c r="H1119" s="557"/>
      <c r="I1119" s="557"/>
      <c r="J1119" s="557"/>
      <c r="K1119" s="557"/>
      <c r="L1119" s="557"/>
      <c r="M1119" s="557"/>
      <c r="N1119" s="557"/>
    </row>
    <row r="1120" spans="1:14" ht="18" customHeight="1">
      <c r="A1120" s="736" t="s">
        <v>803</v>
      </c>
      <c r="B1120" s="737">
        <v>30000</v>
      </c>
      <c r="C1120" s="737">
        <v>16633.07</v>
      </c>
      <c r="D1120" s="737">
        <v>13366.93</v>
      </c>
      <c r="E1120" s="736" t="s">
        <v>672</v>
      </c>
      <c r="F1120" s="738"/>
      <c r="G1120" s="556"/>
      <c r="H1120" s="557"/>
      <c r="I1120" s="557"/>
      <c r="J1120" s="557"/>
      <c r="K1120" s="557"/>
      <c r="L1120" s="557"/>
      <c r="M1120" s="557"/>
      <c r="N1120" s="557"/>
    </row>
    <row r="1121" spans="1:14" ht="18" customHeight="1">
      <c r="A1121" s="736" t="s">
        <v>803</v>
      </c>
      <c r="B1121" s="737">
        <v>30000</v>
      </c>
      <c r="C1121" s="737">
        <v>16633.07</v>
      </c>
      <c r="D1121" s="737">
        <v>13366.93</v>
      </c>
      <c r="E1121" s="736" t="s">
        <v>672</v>
      </c>
      <c r="F1121" s="738"/>
      <c r="G1121" s="556"/>
      <c r="H1121" s="557"/>
      <c r="I1121" s="557"/>
      <c r="J1121" s="557"/>
      <c r="K1121" s="557"/>
      <c r="L1121" s="557"/>
      <c r="M1121" s="557"/>
      <c r="N1121" s="557"/>
    </row>
    <row r="1122" spans="1:14" ht="18" customHeight="1">
      <c r="A1122" s="736" t="s">
        <v>803</v>
      </c>
      <c r="B1122" s="737">
        <v>30000</v>
      </c>
      <c r="C1122" s="737">
        <v>16633.07</v>
      </c>
      <c r="D1122" s="737">
        <v>13366.93</v>
      </c>
      <c r="E1122" s="736" t="s">
        <v>672</v>
      </c>
      <c r="F1122" s="738"/>
      <c r="G1122" s="556"/>
      <c r="H1122" s="557"/>
      <c r="I1122" s="557"/>
      <c r="J1122" s="557"/>
      <c r="K1122" s="557"/>
      <c r="L1122" s="557"/>
      <c r="M1122" s="557"/>
      <c r="N1122" s="557"/>
    </row>
    <row r="1123" spans="1:14" ht="18" customHeight="1">
      <c r="A1123" s="736" t="s">
        <v>803</v>
      </c>
      <c r="B1123" s="737">
        <v>30000</v>
      </c>
      <c r="C1123" s="737">
        <v>16633.07</v>
      </c>
      <c r="D1123" s="737">
        <v>13366.93</v>
      </c>
      <c r="E1123" s="736" t="s">
        <v>672</v>
      </c>
      <c r="F1123" s="738"/>
      <c r="G1123" s="556"/>
      <c r="H1123" s="557"/>
      <c r="I1123" s="557"/>
      <c r="J1123" s="557"/>
      <c r="K1123" s="557"/>
      <c r="L1123" s="557"/>
      <c r="M1123" s="557"/>
      <c r="N1123" s="557"/>
    </row>
    <row r="1124" spans="1:14" ht="18" customHeight="1">
      <c r="A1124" s="736" t="s">
        <v>832</v>
      </c>
      <c r="B1124" s="737">
        <v>306226</v>
      </c>
      <c r="C1124" s="737">
        <v>306226</v>
      </c>
      <c r="D1124" s="737">
        <v>0</v>
      </c>
      <c r="E1124" s="736" t="s">
        <v>606</v>
      </c>
      <c r="F1124" s="738">
        <v>42522</v>
      </c>
      <c r="G1124" s="556"/>
      <c r="H1124" s="557"/>
      <c r="I1124" s="557"/>
      <c r="J1124" s="557"/>
      <c r="K1124" s="557"/>
      <c r="L1124" s="557"/>
      <c r="M1124" s="557"/>
      <c r="N1124" s="557"/>
    </row>
    <row r="1125" spans="1:14" ht="18" customHeight="1">
      <c r="A1125" s="736" t="s">
        <v>832</v>
      </c>
      <c r="B1125" s="737">
        <v>719583</v>
      </c>
      <c r="C1125" s="737">
        <v>719583</v>
      </c>
      <c r="D1125" s="737">
        <v>0</v>
      </c>
      <c r="E1125" s="736" t="s">
        <v>606</v>
      </c>
      <c r="F1125" s="738">
        <v>42522</v>
      </c>
      <c r="G1125" s="556"/>
      <c r="H1125" s="557"/>
      <c r="I1125" s="557"/>
      <c r="J1125" s="557"/>
      <c r="K1125" s="557"/>
      <c r="L1125" s="557"/>
      <c r="M1125" s="557"/>
      <c r="N1125" s="557"/>
    </row>
    <row r="1126" spans="1:14" ht="18" customHeight="1">
      <c r="A1126" s="736" t="s">
        <v>859</v>
      </c>
      <c r="B1126" s="737">
        <v>405000</v>
      </c>
      <c r="C1126" s="737">
        <v>223729.84</v>
      </c>
      <c r="D1126" s="737">
        <v>181270.16</v>
      </c>
      <c r="E1126" s="736" t="s">
        <v>606</v>
      </c>
      <c r="F1126" s="738">
        <v>43312</v>
      </c>
      <c r="G1126" s="556"/>
      <c r="H1126" s="557"/>
      <c r="I1126" s="557"/>
      <c r="J1126" s="557"/>
      <c r="K1126" s="557"/>
      <c r="L1126" s="557"/>
      <c r="M1126" s="557"/>
      <c r="N1126" s="557"/>
    </row>
    <row r="1127" spans="1:14" ht="18" customHeight="1">
      <c r="A1127" s="736" t="s">
        <v>859</v>
      </c>
      <c r="B1127" s="737">
        <v>405000</v>
      </c>
      <c r="C1127" s="737">
        <v>223729.84</v>
      </c>
      <c r="D1127" s="737">
        <v>181270.16</v>
      </c>
      <c r="E1127" s="736" t="s">
        <v>606</v>
      </c>
      <c r="F1127" s="738">
        <v>43312</v>
      </c>
      <c r="G1127" s="556"/>
      <c r="H1127" s="557"/>
      <c r="I1127" s="557"/>
      <c r="J1127" s="557"/>
      <c r="K1127" s="557"/>
      <c r="L1127" s="557"/>
      <c r="M1127" s="557"/>
      <c r="N1127" s="557"/>
    </row>
    <row r="1128" spans="1:14" ht="18" customHeight="1">
      <c r="A1128" s="736" t="s">
        <v>859</v>
      </c>
      <c r="B1128" s="737">
        <v>405000</v>
      </c>
      <c r="C1128" s="737">
        <v>223729.85</v>
      </c>
      <c r="D1128" s="737">
        <v>181270.15</v>
      </c>
      <c r="E1128" s="736" t="s">
        <v>606</v>
      </c>
      <c r="F1128" s="738">
        <v>43312</v>
      </c>
      <c r="G1128" s="556"/>
      <c r="H1128" s="557"/>
      <c r="I1128" s="557"/>
      <c r="J1128" s="557"/>
      <c r="K1128" s="557"/>
      <c r="L1128" s="557"/>
      <c r="M1128" s="557"/>
      <c r="N1128" s="557"/>
    </row>
    <row r="1129" spans="1:14" ht="18" customHeight="1">
      <c r="A1129" s="736" t="s">
        <v>859</v>
      </c>
      <c r="B1129" s="737">
        <v>405000</v>
      </c>
      <c r="C1129" s="737">
        <v>223729.85</v>
      </c>
      <c r="D1129" s="737">
        <v>181270.15</v>
      </c>
      <c r="E1129" s="736" t="s">
        <v>606</v>
      </c>
      <c r="F1129" s="738">
        <v>43312</v>
      </c>
      <c r="G1129" s="556"/>
      <c r="H1129" s="557"/>
      <c r="I1129" s="557"/>
      <c r="J1129" s="557"/>
      <c r="K1129" s="557"/>
      <c r="L1129" s="557"/>
      <c r="M1129" s="557"/>
      <c r="N1129" s="557"/>
    </row>
    <row r="1130" spans="1:14" ht="18" customHeight="1">
      <c r="A1130" s="736" t="s">
        <v>859</v>
      </c>
      <c r="B1130" s="737">
        <v>405000</v>
      </c>
      <c r="C1130" s="737">
        <v>223729.84</v>
      </c>
      <c r="D1130" s="737">
        <v>181270.16</v>
      </c>
      <c r="E1130" s="736" t="s">
        <v>606</v>
      </c>
      <c r="F1130" s="738">
        <v>43312</v>
      </c>
      <c r="G1130" s="556"/>
      <c r="H1130" s="557"/>
      <c r="I1130" s="557"/>
      <c r="J1130" s="557"/>
      <c r="K1130" s="557"/>
      <c r="L1130" s="557"/>
      <c r="M1130" s="557"/>
      <c r="N1130" s="557"/>
    </row>
    <row r="1131" spans="1:14" ht="18" customHeight="1">
      <c r="A1131" s="736" t="s">
        <v>859</v>
      </c>
      <c r="B1131" s="737">
        <v>405000</v>
      </c>
      <c r="C1131" s="737">
        <v>223729.84</v>
      </c>
      <c r="D1131" s="737">
        <v>181270.16</v>
      </c>
      <c r="E1131" s="736" t="s">
        <v>606</v>
      </c>
      <c r="F1131" s="738">
        <v>43312</v>
      </c>
      <c r="G1131" s="556"/>
      <c r="H1131" s="557"/>
      <c r="I1131" s="557"/>
      <c r="J1131" s="557"/>
      <c r="K1131" s="557"/>
      <c r="L1131" s="557"/>
      <c r="M1131" s="557"/>
      <c r="N1131" s="557"/>
    </row>
    <row r="1132" spans="1:14" ht="18" customHeight="1">
      <c r="A1132" s="736" t="s">
        <v>859</v>
      </c>
      <c r="B1132" s="737">
        <v>405000</v>
      </c>
      <c r="C1132" s="737">
        <v>223729.84</v>
      </c>
      <c r="D1132" s="737">
        <v>181270.16</v>
      </c>
      <c r="E1132" s="736" t="s">
        <v>606</v>
      </c>
      <c r="F1132" s="738">
        <v>43312</v>
      </c>
      <c r="G1132" s="556"/>
      <c r="H1132" s="557"/>
      <c r="I1132" s="557"/>
      <c r="J1132" s="557"/>
      <c r="K1132" s="557"/>
      <c r="L1132" s="557"/>
      <c r="M1132" s="557"/>
      <c r="N1132" s="557"/>
    </row>
    <row r="1133" spans="1:14" ht="18" customHeight="1">
      <c r="A1133" s="736" t="s">
        <v>859</v>
      </c>
      <c r="B1133" s="737">
        <v>405000</v>
      </c>
      <c r="C1133" s="737">
        <v>223729.84</v>
      </c>
      <c r="D1133" s="737">
        <v>181270.16</v>
      </c>
      <c r="E1133" s="736" t="s">
        <v>606</v>
      </c>
      <c r="F1133" s="738">
        <v>43312</v>
      </c>
      <c r="G1133" s="556"/>
      <c r="H1133" s="557"/>
      <c r="I1133" s="557"/>
      <c r="J1133" s="557"/>
      <c r="K1133" s="557"/>
      <c r="L1133" s="557"/>
      <c r="M1133" s="557"/>
      <c r="N1133" s="557"/>
    </row>
    <row r="1134" spans="1:14" ht="18" customHeight="1">
      <c r="A1134" s="736" t="s">
        <v>859</v>
      </c>
      <c r="B1134" s="737">
        <v>405000</v>
      </c>
      <c r="C1134" s="737">
        <v>223729.84</v>
      </c>
      <c r="D1134" s="737">
        <v>181270.16</v>
      </c>
      <c r="E1134" s="736" t="s">
        <v>606</v>
      </c>
      <c r="F1134" s="738">
        <v>43312</v>
      </c>
      <c r="G1134" s="556"/>
      <c r="H1134" s="557"/>
      <c r="I1134" s="557"/>
      <c r="J1134" s="557"/>
      <c r="K1134" s="557"/>
      <c r="L1134" s="557"/>
      <c r="M1134" s="557"/>
      <c r="N1134" s="557"/>
    </row>
    <row r="1135" spans="1:14" ht="18" customHeight="1">
      <c r="A1135" s="736" t="s">
        <v>859</v>
      </c>
      <c r="B1135" s="737">
        <v>405000</v>
      </c>
      <c r="C1135" s="737">
        <v>223729.84</v>
      </c>
      <c r="D1135" s="737">
        <v>181270.16</v>
      </c>
      <c r="E1135" s="736" t="s">
        <v>606</v>
      </c>
      <c r="F1135" s="738">
        <v>43312</v>
      </c>
      <c r="G1135" s="556"/>
      <c r="H1135" s="557"/>
      <c r="I1135" s="557"/>
      <c r="J1135" s="557"/>
      <c r="K1135" s="557"/>
      <c r="L1135" s="557"/>
      <c r="M1135" s="557"/>
      <c r="N1135" s="557"/>
    </row>
    <row r="1136" spans="1:14" ht="18" customHeight="1">
      <c r="A1136" s="736" t="s">
        <v>859</v>
      </c>
      <c r="B1136" s="737">
        <v>405000</v>
      </c>
      <c r="C1136" s="737">
        <v>223729.84</v>
      </c>
      <c r="D1136" s="737">
        <v>181270.16</v>
      </c>
      <c r="E1136" s="736" t="s">
        <v>606</v>
      </c>
      <c r="F1136" s="738">
        <v>43312</v>
      </c>
      <c r="G1136" s="556"/>
      <c r="H1136" s="557"/>
      <c r="I1136" s="557"/>
      <c r="J1136" s="557"/>
      <c r="K1136" s="557"/>
      <c r="L1136" s="557"/>
      <c r="M1136" s="557"/>
      <c r="N1136" s="557"/>
    </row>
    <row r="1137" spans="1:14" ht="18" customHeight="1">
      <c r="A1137" s="736" t="s">
        <v>859</v>
      </c>
      <c r="B1137" s="737">
        <v>405000</v>
      </c>
      <c r="C1137" s="737">
        <v>223729.84</v>
      </c>
      <c r="D1137" s="737">
        <v>181270.16</v>
      </c>
      <c r="E1137" s="736" t="s">
        <v>606</v>
      </c>
      <c r="F1137" s="738">
        <v>43312</v>
      </c>
      <c r="G1137" s="556"/>
      <c r="H1137" s="557"/>
      <c r="I1137" s="557"/>
      <c r="J1137" s="557"/>
      <c r="K1137" s="557"/>
      <c r="L1137" s="557"/>
      <c r="M1137" s="557"/>
      <c r="N1137" s="557"/>
    </row>
    <row r="1138" spans="1:14" ht="18" customHeight="1">
      <c r="A1138" s="736" t="s">
        <v>859</v>
      </c>
      <c r="B1138" s="737">
        <v>405000</v>
      </c>
      <c r="C1138" s="737">
        <v>223729.85</v>
      </c>
      <c r="D1138" s="737">
        <v>181270.15</v>
      </c>
      <c r="E1138" s="736" t="s">
        <v>606</v>
      </c>
      <c r="F1138" s="738">
        <v>43312</v>
      </c>
      <c r="G1138" s="556"/>
      <c r="H1138" s="557"/>
      <c r="I1138" s="557"/>
      <c r="J1138" s="557"/>
      <c r="K1138" s="557"/>
      <c r="L1138" s="557"/>
      <c r="M1138" s="557"/>
      <c r="N1138" s="557"/>
    </row>
    <row r="1139" spans="1:14" ht="18" customHeight="1">
      <c r="A1139" s="736" t="s">
        <v>859</v>
      </c>
      <c r="B1139" s="737">
        <v>405000</v>
      </c>
      <c r="C1139" s="737">
        <v>223729.85</v>
      </c>
      <c r="D1139" s="737">
        <v>181270.15</v>
      </c>
      <c r="E1139" s="736" t="s">
        <v>606</v>
      </c>
      <c r="F1139" s="738">
        <v>43312</v>
      </c>
      <c r="G1139" s="556"/>
      <c r="H1139" s="557"/>
      <c r="I1139" s="557"/>
      <c r="J1139" s="557"/>
      <c r="K1139" s="557"/>
      <c r="L1139" s="557"/>
      <c r="M1139" s="557"/>
      <c r="N1139" s="557"/>
    </row>
    <row r="1140" spans="1:14" ht="18" customHeight="1">
      <c r="A1140" s="736" t="s">
        <v>859</v>
      </c>
      <c r="B1140" s="737">
        <v>405000</v>
      </c>
      <c r="C1140" s="737">
        <v>223729.85</v>
      </c>
      <c r="D1140" s="737">
        <v>181270.15</v>
      </c>
      <c r="E1140" s="736" t="s">
        <v>606</v>
      </c>
      <c r="F1140" s="738">
        <v>43312</v>
      </c>
      <c r="G1140" s="556"/>
      <c r="H1140" s="557"/>
      <c r="I1140" s="557"/>
      <c r="J1140" s="557"/>
      <c r="K1140" s="557"/>
      <c r="L1140" s="557"/>
      <c r="M1140" s="557"/>
      <c r="N1140" s="557"/>
    </row>
    <row r="1141" spans="1:14" ht="18" customHeight="1">
      <c r="A1141" s="736" t="s">
        <v>859</v>
      </c>
      <c r="B1141" s="737">
        <v>405000</v>
      </c>
      <c r="C1141" s="737">
        <v>223729.84</v>
      </c>
      <c r="D1141" s="737">
        <v>181270.16</v>
      </c>
      <c r="E1141" s="736" t="s">
        <v>606</v>
      </c>
      <c r="F1141" s="738">
        <v>43312</v>
      </c>
      <c r="G1141" s="556"/>
      <c r="H1141" s="557"/>
      <c r="I1141" s="557"/>
      <c r="J1141" s="557"/>
      <c r="K1141" s="557"/>
      <c r="L1141" s="557"/>
      <c r="M1141" s="557"/>
      <c r="N1141" s="557"/>
    </row>
    <row r="1142" spans="1:14" ht="18" customHeight="1">
      <c r="A1142" s="736" t="s">
        <v>859</v>
      </c>
      <c r="B1142" s="737">
        <v>405000</v>
      </c>
      <c r="C1142" s="737">
        <v>223729.84</v>
      </c>
      <c r="D1142" s="737">
        <v>181270.16</v>
      </c>
      <c r="E1142" s="736" t="s">
        <v>606</v>
      </c>
      <c r="F1142" s="738">
        <v>43312</v>
      </c>
      <c r="G1142" s="556"/>
      <c r="H1142" s="557"/>
      <c r="I1142" s="557"/>
      <c r="J1142" s="557"/>
      <c r="K1142" s="557"/>
      <c r="L1142" s="557"/>
      <c r="M1142" s="557"/>
      <c r="N1142" s="557"/>
    </row>
    <row r="1143" spans="1:14" ht="18" customHeight="1">
      <c r="A1143" s="736" t="s">
        <v>859</v>
      </c>
      <c r="B1143" s="737">
        <v>405000</v>
      </c>
      <c r="C1143" s="737">
        <v>223729.84</v>
      </c>
      <c r="D1143" s="737">
        <v>181270.16</v>
      </c>
      <c r="E1143" s="736" t="s">
        <v>606</v>
      </c>
      <c r="F1143" s="738">
        <v>43312</v>
      </c>
      <c r="G1143" s="556"/>
      <c r="H1143" s="557"/>
      <c r="I1143" s="557"/>
      <c r="J1143" s="557"/>
      <c r="K1143" s="557"/>
      <c r="L1143" s="557"/>
      <c r="M1143" s="557"/>
      <c r="N1143" s="557"/>
    </row>
    <row r="1144" spans="1:14" ht="18" customHeight="1">
      <c r="A1144" s="736" t="s">
        <v>859</v>
      </c>
      <c r="B1144" s="737">
        <v>405000</v>
      </c>
      <c r="C1144" s="737">
        <v>223729.84</v>
      </c>
      <c r="D1144" s="737">
        <v>181270.16</v>
      </c>
      <c r="E1144" s="736" t="s">
        <v>606</v>
      </c>
      <c r="F1144" s="738">
        <v>43312</v>
      </c>
      <c r="G1144" s="556"/>
      <c r="H1144" s="557"/>
      <c r="I1144" s="557"/>
      <c r="J1144" s="557"/>
      <c r="K1144" s="557"/>
      <c r="L1144" s="557"/>
      <c r="M1144" s="557"/>
      <c r="N1144" s="557"/>
    </row>
    <row r="1145" spans="1:14" ht="18" customHeight="1">
      <c r="A1145" s="736" t="s">
        <v>859</v>
      </c>
      <c r="B1145" s="737">
        <v>405000</v>
      </c>
      <c r="C1145" s="737">
        <v>223729.84</v>
      </c>
      <c r="D1145" s="737">
        <v>181270.16</v>
      </c>
      <c r="E1145" s="736" t="s">
        <v>606</v>
      </c>
      <c r="F1145" s="738">
        <v>43312</v>
      </c>
      <c r="G1145" s="556"/>
      <c r="H1145" s="557"/>
      <c r="I1145" s="557"/>
      <c r="J1145" s="557"/>
      <c r="K1145" s="557"/>
      <c r="L1145" s="557"/>
      <c r="M1145" s="557"/>
      <c r="N1145" s="557"/>
    </row>
    <row r="1146" spans="1:14" ht="18" customHeight="1">
      <c r="A1146" s="736" t="s">
        <v>859</v>
      </c>
      <c r="B1146" s="737">
        <v>405000</v>
      </c>
      <c r="C1146" s="737">
        <v>223729.84</v>
      </c>
      <c r="D1146" s="737">
        <v>181270.16</v>
      </c>
      <c r="E1146" s="736" t="s">
        <v>606</v>
      </c>
      <c r="F1146" s="738">
        <v>43312</v>
      </c>
      <c r="G1146" s="556"/>
      <c r="H1146" s="557"/>
      <c r="I1146" s="557"/>
      <c r="J1146" s="557"/>
      <c r="K1146" s="557"/>
      <c r="L1146" s="557"/>
      <c r="M1146" s="557"/>
      <c r="N1146" s="557"/>
    </row>
    <row r="1147" spans="1:14" ht="18" customHeight="1">
      <c r="A1147" s="736" t="s">
        <v>859</v>
      </c>
      <c r="B1147" s="737">
        <v>405000</v>
      </c>
      <c r="C1147" s="737">
        <v>223729.84</v>
      </c>
      <c r="D1147" s="737">
        <v>181270.16</v>
      </c>
      <c r="E1147" s="736" t="s">
        <v>606</v>
      </c>
      <c r="F1147" s="738">
        <v>43312</v>
      </c>
      <c r="G1147" s="556"/>
      <c r="H1147" s="557"/>
      <c r="I1147" s="557"/>
      <c r="J1147" s="557"/>
      <c r="K1147" s="557"/>
      <c r="L1147" s="557"/>
      <c r="M1147" s="557"/>
      <c r="N1147" s="557"/>
    </row>
    <row r="1148" spans="1:14" ht="18" customHeight="1">
      <c r="A1148" s="736" t="s">
        <v>859</v>
      </c>
      <c r="B1148" s="737">
        <v>405000</v>
      </c>
      <c r="C1148" s="737">
        <v>223729.84</v>
      </c>
      <c r="D1148" s="737">
        <v>181270.16</v>
      </c>
      <c r="E1148" s="736" t="s">
        <v>606</v>
      </c>
      <c r="F1148" s="738">
        <v>43312</v>
      </c>
      <c r="G1148" s="556"/>
      <c r="H1148" s="557"/>
      <c r="I1148" s="557"/>
      <c r="J1148" s="557"/>
      <c r="K1148" s="557"/>
      <c r="L1148" s="557"/>
      <c r="M1148" s="557"/>
      <c r="N1148" s="557"/>
    </row>
    <row r="1149" spans="1:14" ht="18" customHeight="1">
      <c r="A1149" s="736" t="s">
        <v>859</v>
      </c>
      <c r="B1149" s="737">
        <v>405000</v>
      </c>
      <c r="C1149" s="737">
        <v>223729.84</v>
      </c>
      <c r="D1149" s="737">
        <v>181270.16</v>
      </c>
      <c r="E1149" s="736" t="s">
        <v>606</v>
      </c>
      <c r="F1149" s="738">
        <v>43312</v>
      </c>
      <c r="G1149" s="556"/>
      <c r="H1149" s="557"/>
      <c r="I1149" s="557"/>
      <c r="J1149" s="557"/>
      <c r="K1149" s="557"/>
      <c r="L1149" s="557"/>
      <c r="M1149" s="557"/>
      <c r="N1149" s="557"/>
    </row>
    <row r="1150" spans="1:14" ht="18" customHeight="1">
      <c r="A1150" s="736" t="s">
        <v>859</v>
      </c>
      <c r="B1150" s="737">
        <v>405000</v>
      </c>
      <c r="C1150" s="737">
        <v>223729.84</v>
      </c>
      <c r="D1150" s="737">
        <v>181270.16</v>
      </c>
      <c r="E1150" s="736" t="s">
        <v>606</v>
      </c>
      <c r="F1150" s="738">
        <v>43312</v>
      </c>
      <c r="G1150" s="556"/>
      <c r="H1150" s="557"/>
      <c r="I1150" s="557"/>
      <c r="J1150" s="557"/>
      <c r="K1150" s="557"/>
      <c r="L1150" s="557"/>
      <c r="M1150" s="557"/>
      <c r="N1150" s="557"/>
    </row>
    <row r="1151" spans="1:14" ht="18" customHeight="1">
      <c r="A1151" s="736" t="s">
        <v>859</v>
      </c>
      <c r="B1151" s="737">
        <v>405000</v>
      </c>
      <c r="C1151" s="737">
        <v>223729.84</v>
      </c>
      <c r="D1151" s="737">
        <v>181270.16</v>
      </c>
      <c r="E1151" s="736" t="s">
        <v>606</v>
      </c>
      <c r="F1151" s="738">
        <v>43312</v>
      </c>
      <c r="G1151" s="556"/>
      <c r="H1151" s="557"/>
      <c r="I1151" s="557"/>
      <c r="J1151" s="557"/>
      <c r="K1151" s="557"/>
      <c r="L1151" s="557"/>
      <c r="M1151" s="557"/>
      <c r="N1151" s="557"/>
    </row>
    <row r="1152" spans="1:14" ht="18" customHeight="1">
      <c r="A1152" s="736" t="s">
        <v>859</v>
      </c>
      <c r="B1152" s="737">
        <v>405000</v>
      </c>
      <c r="C1152" s="737">
        <v>223729.84</v>
      </c>
      <c r="D1152" s="737">
        <v>181270.16</v>
      </c>
      <c r="E1152" s="736" t="s">
        <v>606</v>
      </c>
      <c r="F1152" s="738">
        <v>43312</v>
      </c>
      <c r="G1152" s="556"/>
      <c r="H1152" s="557"/>
      <c r="I1152" s="557"/>
      <c r="J1152" s="557"/>
      <c r="K1152" s="557"/>
      <c r="L1152" s="557"/>
      <c r="M1152" s="557"/>
      <c r="N1152" s="557"/>
    </row>
    <row r="1153" spans="1:14" ht="18" customHeight="1">
      <c r="A1153" s="736" t="s">
        <v>863</v>
      </c>
      <c r="B1153" s="737">
        <v>630000</v>
      </c>
      <c r="C1153" s="737">
        <v>348024.19</v>
      </c>
      <c r="D1153" s="737">
        <v>281975.81</v>
      </c>
      <c r="E1153" s="736" t="s">
        <v>606</v>
      </c>
      <c r="F1153" s="738">
        <v>43312</v>
      </c>
      <c r="G1153" s="556"/>
      <c r="H1153" s="557"/>
      <c r="I1153" s="557"/>
      <c r="J1153" s="557"/>
      <c r="K1153" s="557"/>
      <c r="L1153" s="557"/>
      <c r="M1153" s="557"/>
      <c r="N1153" s="557"/>
    </row>
    <row r="1154" spans="1:14" ht="18" customHeight="1">
      <c r="A1154" s="736" t="s">
        <v>863</v>
      </c>
      <c r="B1154" s="737">
        <v>630000</v>
      </c>
      <c r="C1154" s="737">
        <v>348024.19</v>
      </c>
      <c r="D1154" s="737">
        <v>281975.81</v>
      </c>
      <c r="E1154" s="736" t="s">
        <v>606</v>
      </c>
      <c r="F1154" s="738">
        <v>43312</v>
      </c>
      <c r="G1154" s="556"/>
      <c r="H1154" s="557"/>
      <c r="I1154" s="557"/>
      <c r="J1154" s="557"/>
      <c r="K1154" s="557"/>
      <c r="L1154" s="557"/>
      <c r="M1154" s="557"/>
      <c r="N1154" s="557"/>
    </row>
    <row r="1155" spans="1:14" ht="18" customHeight="1">
      <c r="A1155" s="736" t="s">
        <v>863</v>
      </c>
      <c r="B1155" s="737">
        <v>630000</v>
      </c>
      <c r="C1155" s="737">
        <v>348024.18</v>
      </c>
      <c r="D1155" s="737">
        <v>281975.82</v>
      </c>
      <c r="E1155" s="736" t="s">
        <v>606</v>
      </c>
      <c r="F1155" s="738">
        <v>43312</v>
      </c>
      <c r="G1155" s="556"/>
      <c r="H1155" s="557"/>
      <c r="I1155" s="557"/>
      <c r="J1155" s="557"/>
      <c r="K1155" s="557"/>
      <c r="L1155" s="557"/>
      <c r="M1155" s="557"/>
      <c r="N1155" s="557"/>
    </row>
    <row r="1156" spans="1:14" ht="18" customHeight="1">
      <c r="A1156" s="736" t="s">
        <v>863</v>
      </c>
      <c r="B1156" s="737">
        <v>630000</v>
      </c>
      <c r="C1156" s="737">
        <v>348024.18</v>
      </c>
      <c r="D1156" s="737">
        <v>281975.82</v>
      </c>
      <c r="E1156" s="736" t="s">
        <v>606</v>
      </c>
      <c r="F1156" s="738">
        <v>43312</v>
      </c>
      <c r="G1156" s="556"/>
      <c r="H1156" s="557"/>
      <c r="I1156" s="557"/>
      <c r="J1156" s="557"/>
      <c r="K1156" s="557"/>
      <c r="L1156" s="557"/>
      <c r="M1156" s="557"/>
      <c r="N1156" s="557"/>
    </row>
    <row r="1157" spans="1:14" ht="18" customHeight="1">
      <c r="A1157" s="736" t="s">
        <v>863</v>
      </c>
      <c r="B1157" s="737">
        <v>630000</v>
      </c>
      <c r="C1157" s="737">
        <v>348024.19</v>
      </c>
      <c r="D1157" s="737">
        <v>281975.81</v>
      </c>
      <c r="E1157" s="736" t="s">
        <v>606</v>
      </c>
      <c r="F1157" s="738">
        <v>43312</v>
      </c>
      <c r="G1157" s="556"/>
      <c r="H1157" s="557"/>
      <c r="I1157" s="557"/>
      <c r="J1157" s="557"/>
      <c r="K1157" s="557"/>
      <c r="L1157" s="557"/>
      <c r="M1157" s="557"/>
      <c r="N1157" s="557"/>
    </row>
    <row r="1158" spans="1:14" ht="18" customHeight="1">
      <c r="A1158" s="736" t="s">
        <v>869</v>
      </c>
      <c r="B1158" s="737">
        <v>830400</v>
      </c>
      <c r="C1158" s="737">
        <v>458729.03</v>
      </c>
      <c r="D1158" s="737">
        <v>371670.97</v>
      </c>
      <c r="E1158" s="736" t="s">
        <v>606</v>
      </c>
      <c r="F1158" s="738">
        <v>43312</v>
      </c>
      <c r="G1158" s="556"/>
      <c r="H1158" s="557"/>
      <c r="I1158" s="557"/>
      <c r="J1158" s="557"/>
      <c r="K1158" s="557"/>
      <c r="L1158" s="557"/>
      <c r="M1158" s="557"/>
      <c r="N1158" s="557"/>
    </row>
    <row r="1159" spans="1:14" ht="18" customHeight="1">
      <c r="A1159" s="736" t="s">
        <v>761</v>
      </c>
      <c r="B1159" s="737">
        <v>9500</v>
      </c>
      <c r="C1159" s="737">
        <v>9500</v>
      </c>
      <c r="D1159" s="737">
        <v>0</v>
      </c>
      <c r="E1159" s="736" t="s">
        <v>606</v>
      </c>
      <c r="F1159" s="738">
        <v>42522</v>
      </c>
      <c r="G1159" s="556"/>
      <c r="H1159" s="557"/>
      <c r="I1159" s="557"/>
      <c r="J1159" s="557"/>
      <c r="K1159" s="557"/>
      <c r="L1159" s="557"/>
      <c r="M1159" s="557"/>
      <c r="N1159" s="557"/>
    </row>
    <row r="1160" spans="1:14" ht="18" customHeight="1">
      <c r="A1160" s="736" t="s">
        <v>761</v>
      </c>
      <c r="B1160" s="737">
        <v>11000</v>
      </c>
      <c r="C1160" s="737">
        <v>11000</v>
      </c>
      <c r="D1160" s="737">
        <v>0</v>
      </c>
      <c r="E1160" s="736" t="s">
        <v>606</v>
      </c>
      <c r="F1160" s="738">
        <v>42522</v>
      </c>
      <c r="G1160" s="556"/>
      <c r="H1160" s="557"/>
      <c r="I1160" s="557"/>
      <c r="J1160" s="557"/>
      <c r="K1160" s="557"/>
      <c r="L1160" s="557"/>
      <c r="M1160" s="557"/>
      <c r="N1160" s="557"/>
    </row>
    <row r="1161" spans="1:14" ht="18" customHeight="1">
      <c r="A1161" s="736" t="s">
        <v>761</v>
      </c>
      <c r="B1161" s="737">
        <v>11000</v>
      </c>
      <c r="C1161" s="737">
        <v>11000</v>
      </c>
      <c r="D1161" s="737">
        <v>0</v>
      </c>
      <c r="E1161" s="736" t="s">
        <v>606</v>
      </c>
      <c r="F1161" s="738">
        <v>42522</v>
      </c>
      <c r="G1161" s="556"/>
      <c r="H1161" s="557"/>
      <c r="I1161" s="557"/>
      <c r="J1161" s="557"/>
      <c r="K1161" s="557"/>
      <c r="L1161" s="557"/>
      <c r="M1161" s="557"/>
      <c r="N1161" s="557"/>
    </row>
    <row r="1162" spans="1:14" ht="18" customHeight="1">
      <c r="A1162" s="736" t="s">
        <v>761</v>
      </c>
      <c r="B1162" s="737">
        <v>9500</v>
      </c>
      <c r="C1162" s="737">
        <v>9500</v>
      </c>
      <c r="D1162" s="737">
        <v>0</v>
      </c>
      <c r="E1162" s="736" t="s">
        <v>606</v>
      </c>
      <c r="F1162" s="738">
        <v>42522</v>
      </c>
      <c r="G1162" s="556"/>
      <c r="H1162" s="557"/>
      <c r="I1162" s="557"/>
      <c r="J1162" s="557"/>
      <c r="K1162" s="557"/>
      <c r="L1162" s="557"/>
      <c r="M1162" s="557"/>
      <c r="N1162" s="557"/>
    </row>
    <row r="1163" spans="1:14" ht="18" customHeight="1">
      <c r="A1163" s="736" t="s">
        <v>761</v>
      </c>
      <c r="B1163" s="737">
        <v>11000</v>
      </c>
      <c r="C1163" s="737">
        <v>11000</v>
      </c>
      <c r="D1163" s="737">
        <v>0</v>
      </c>
      <c r="E1163" s="736" t="s">
        <v>606</v>
      </c>
      <c r="F1163" s="738">
        <v>42522</v>
      </c>
      <c r="G1163" s="556"/>
      <c r="H1163" s="557"/>
      <c r="I1163" s="557"/>
      <c r="J1163" s="557"/>
      <c r="K1163" s="557"/>
      <c r="L1163" s="557"/>
      <c r="M1163" s="557"/>
      <c r="N1163" s="557"/>
    </row>
    <row r="1164" spans="1:14" ht="18" customHeight="1">
      <c r="A1164" s="736" t="s">
        <v>761</v>
      </c>
      <c r="B1164" s="737">
        <v>11000</v>
      </c>
      <c r="C1164" s="737">
        <v>11000</v>
      </c>
      <c r="D1164" s="737">
        <v>0</v>
      </c>
      <c r="E1164" s="736" t="s">
        <v>606</v>
      </c>
      <c r="F1164" s="738">
        <v>42522</v>
      </c>
      <c r="G1164" s="556"/>
      <c r="H1164" s="557"/>
      <c r="I1164" s="557"/>
      <c r="J1164" s="557"/>
      <c r="K1164" s="557"/>
      <c r="L1164" s="557"/>
      <c r="M1164" s="557"/>
      <c r="N1164" s="557"/>
    </row>
    <row r="1165" spans="1:14" ht="18" customHeight="1">
      <c r="A1165" s="736" t="s">
        <v>761</v>
      </c>
      <c r="B1165" s="737">
        <v>11000</v>
      </c>
      <c r="C1165" s="737">
        <v>11000</v>
      </c>
      <c r="D1165" s="737">
        <v>0</v>
      </c>
      <c r="E1165" s="736" t="s">
        <v>606</v>
      </c>
      <c r="F1165" s="738">
        <v>42522</v>
      </c>
      <c r="G1165" s="556"/>
      <c r="H1165" s="557"/>
      <c r="I1165" s="557"/>
      <c r="J1165" s="557"/>
      <c r="K1165" s="557"/>
      <c r="L1165" s="557"/>
      <c r="M1165" s="557"/>
      <c r="N1165" s="557"/>
    </row>
    <row r="1166" spans="1:14" ht="18" customHeight="1">
      <c r="A1166" s="736" t="s">
        <v>761</v>
      </c>
      <c r="B1166" s="737">
        <v>11000</v>
      </c>
      <c r="C1166" s="737">
        <v>11000</v>
      </c>
      <c r="D1166" s="737">
        <v>0</v>
      </c>
      <c r="E1166" s="736" t="s">
        <v>606</v>
      </c>
      <c r="F1166" s="738">
        <v>42522</v>
      </c>
      <c r="G1166" s="556"/>
      <c r="H1166" s="557"/>
      <c r="I1166" s="557"/>
      <c r="J1166" s="557"/>
      <c r="K1166" s="557"/>
      <c r="L1166" s="557"/>
      <c r="M1166" s="557"/>
      <c r="N1166" s="557"/>
    </row>
    <row r="1167" spans="1:14" ht="18" customHeight="1">
      <c r="A1167" s="736" t="s">
        <v>761</v>
      </c>
      <c r="B1167" s="737">
        <v>11000</v>
      </c>
      <c r="C1167" s="737">
        <v>11000</v>
      </c>
      <c r="D1167" s="737">
        <v>0</v>
      </c>
      <c r="E1167" s="736" t="s">
        <v>606</v>
      </c>
      <c r="F1167" s="738">
        <v>42522</v>
      </c>
      <c r="G1167" s="556"/>
      <c r="H1167" s="557"/>
      <c r="I1167" s="557"/>
      <c r="J1167" s="557"/>
      <c r="K1167" s="557"/>
      <c r="L1167" s="557"/>
      <c r="M1167" s="557"/>
      <c r="N1167" s="557"/>
    </row>
    <row r="1168" spans="1:14" ht="18" customHeight="1">
      <c r="A1168" s="736" t="s">
        <v>761</v>
      </c>
      <c r="B1168" s="737">
        <v>11000</v>
      </c>
      <c r="C1168" s="737">
        <v>11000</v>
      </c>
      <c r="D1168" s="737">
        <v>0</v>
      </c>
      <c r="E1168" s="736" t="s">
        <v>606</v>
      </c>
      <c r="F1168" s="738">
        <v>42522</v>
      </c>
      <c r="G1168" s="556"/>
      <c r="H1168" s="557"/>
      <c r="I1168" s="557"/>
      <c r="J1168" s="557"/>
      <c r="K1168" s="557"/>
      <c r="L1168" s="557"/>
      <c r="M1168" s="557"/>
      <c r="N1168" s="557"/>
    </row>
    <row r="1169" spans="1:14" ht="18" customHeight="1">
      <c r="A1169" s="736" t="s">
        <v>761</v>
      </c>
      <c r="B1169" s="737">
        <v>11000</v>
      </c>
      <c r="C1169" s="737">
        <v>11000</v>
      </c>
      <c r="D1169" s="737">
        <v>0</v>
      </c>
      <c r="E1169" s="736" t="s">
        <v>606</v>
      </c>
      <c r="F1169" s="738">
        <v>42522</v>
      </c>
      <c r="G1169" s="556"/>
      <c r="H1169" s="557"/>
      <c r="I1169" s="557"/>
      <c r="J1169" s="557"/>
      <c r="K1169" s="557"/>
      <c r="L1169" s="557"/>
      <c r="M1169" s="557"/>
      <c r="N1169" s="557"/>
    </row>
    <row r="1170" spans="1:14" ht="18" customHeight="1">
      <c r="A1170" s="736" t="s">
        <v>761</v>
      </c>
      <c r="B1170" s="737">
        <v>11000</v>
      </c>
      <c r="C1170" s="737">
        <v>11000</v>
      </c>
      <c r="D1170" s="737">
        <v>0</v>
      </c>
      <c r="E1170" s="736" t="s">
        <v>606</v>
      </c>
      <c r="F1170" s="738">
        <v>42522</v>
      </c>
      <c r="G1170" s="556"/>
      <c r="H1170" s="557"/>
      <c r="I1170" s="557"/>
      <c r="J1170" s="557"/>
      <c r="K1170" s="557"/>
      <c r="L1170" s="557"/>
      <c r="M1170" s="557"/>
      <c r="N1170" s="557"/>
    </row>
    <row r="1171" spans="1:14" ht="18" customHeight="1">
      <c r="A1171" s="736" t="s">
        <v>761</v>
      </c>
      <c r="B1171" s="737">
        <v>11000</v>
      </c>
      <c r="C1171" s="737">
        <v>11000</v>
      </c>
      <c r="D1171" s="737">
        <v>0</v>
      </c>
      <c r="E1171" s="736" t="s">
        <v>606</v>
      </c>
      <c r="F1171" s="738">
        <v>42522</v>
      </c>
      <c r="G1171" s="556"/>
      <c r="H1171" s="557"/>
      <c r="I1171" s="557"/>
      <c r="J1171" s="557"/>
      <c r="K1171" s="557"/>
      <c r="L1171" s="557"/>
      <c r="M1171" s="557"/>
      <c r="N1171" s="557"/>
    </row>
    <row r="1172" spans="1:14" ht="18" customHeight="1">
      <c r="A1172" s="736" t="s">
        <v>761</v>
      </c>
      <c r="B1172" s="737">
        <v>11000</v>
      </c>
      <c r="C1172" s="737">
        <v>11000</v>
      </c>
      <c r="D1172" s="737">
        <v>0</v>
      </c>
      <c r="E1172" s="736" t="s">
        <v>606</v>
      </c>
      <c r="F1172" s="738">
        <v>42522</v>
      </c>
      <c r="G1172" s="556"/>
      <c r="H1172" s="557"/>
      <c r="I1172" s="557"/>
      <c r="J1172" s="557"/>
      <c r="K1172" s="557"/>
      <c r="L1172" s="557"/>
      <c r="M1172" s="557"/>
      <c r="N1172" s="557"/>
    </row>
    <row r="1173" spans="1:14" ht="18" customHeight="1">
      <c r="A1173" s="736" t="s">
        <v>761</v>
      </c>
      <c r="B1173" s="737">
        <v>11000</v>
      </c>
      <c r="C1173" s="737">
        <v>11000</v>
      </c>
      <c r="D1173" s="737">
        <v>0</v>
      </c>
      <c r="E1173" s="736" t="s">
        <v>606</v>
      </c>
      <c r="F1173" s="738">
        <v>42522</v>
      </c>
      <c r="G1173" s="556"/>
      <c r="H1173" s="557"/>
      <c r="I1173" s="557"/>
      <c r="J1173" s="557"/>
      <c r="K1173" s="557"/>
      <c r="L1173" s="557"/>
      <c r="M1173" s="557"/>
      <c r="N1173" s="557"/>
    </row>
    <row r="1174" spans="1:14" ht="18" customHeight="1">
      <c r="A1174" s="736" t="s">
        <v>761</v>
      </c>
      <c r="B1174" s="737">
        <v>11000</v>
      </c>
      <c r="C1174" s="737">
        <v>11000</v>
      </c>
      <c r="D1174" s="737">
        <v>0</v>
      </c>
      <c r="E1174" s="736" t="s">
        <v>606</v>
      </c>
      <c r="F1174" s="738">
        <v>42522</v>
      </c>
      <c r="G1174" s="556"/>
      <c r="H1174" s="557"/>
      <c r="I1174" s="557"/>
      <c r="J1174" s="557"/>
      <c r="K1174" s="557"/>
      <c r="L1174" s="557"/>
      <c r="M1174" s="557"/>
      <c r="N1174" s="557"/>
    </row>
    <row r="1175" spans="1:14" ht="18" customHeight="1">
      <c r="A1175" s="736" t="s">
        <v>761</v>
      </c>
      <c r="B1175" s="737">
        <v>11000</v>
      </c>
      <c r="C1175" s="737">
        <v>11000</v>
      </c>
      <c r="D1175" s="737">
        <v>0</v>
      </c>
      <c r="E1175" s="736" t="s">
        <v>606</v>
      </c>
      <c r="F1175" s="738">
        <v>42522</v>
      </c>
      <c r="G1175" s="556"/>
      <c r="H1175" s="557"/>
      <c r="I1175" s="557"/>
      <c r="J1175" s="557"/>
      <c r="K1175" s="557"/>
      <c r="L1175" s="557"/>
      <c r="M1175" s="557"/>
      <c r="N1175" s="557"/>
    </row>
    <row r="1176" spans="1:14" ht="18" customHeight="1">
      <c r="A1176" s="736" t="s">
        <v>761</v>
      </c>
      <c r="B1176" s="737">
        <v>11000</v>
      </c>
      <c r="C1176" s="737">
        <v>11000</v>
      </c>
      <c r="D1176" s="737">
        <v>0</v>
      </c>
      <c r="E1176" s="736" t="s">
        <v>606</v>
      </c>
      <c r="F1176" s="738">
        <v>42522</v>
      </c>
      <c r="G1176" s="556"/>
      <c r="H1176" s="557"/>
      <c r="I1176" s="557"/>
      <c r="J1176" s="557"/>
      <c r="K1176" s="557"/>
      <c r="L1176" s="557"/>
      <c r="M1176" s="557"/>
      <c r="N1176" s="557"/>
    </row>
    <row r="1177" spans="1:14" ht="18" customHeight="1">
      <c r="A1177" s="736" t="s">
        <v>761</v>
      </c>
      <c r="B1177" s="737">
        <v>11000</v>
      </c>
      <c r="C1177" s="737">
        <v>11000</v>
      </c>
      <c r="D1177" s="737">
        <v>0</v>
      </c>
      <c r="E1177" s="736" t="s">
        <v>606</v>
      </c>
      <c r="F1177" s="738">
        <v>42522</v>
      </c>
      <c r="G1177" s="556"/>
      <c r="H1177" s="557"/>
      <c r="I1177" s="557"/>
      <c r="J1177" s="557"/>
      <c r="K1177" s="557"/>
      <c r="L1177" s="557"/>
      <c r="M1177" s="557"/>
      <c r="N1177" s="557"/>
    </row>
    <row r="1178" spans="1:14" ht="18" customHeight="1">
      <c r="A1178" s="736" t="s">
        <v>761</v>
      </c>
      <c r="B1178" s="737">
        <v>11000</v>
      </c>
      <c r="C1178" s="737">
        <v>11000</v>
      </c>
      <c r="D1178" s="737">
        <v>0</v>
      </c>
      <c r="E1178" s="736" t="s">
        <v>606</v>
      </c>
      <c r="F1178" s="738">
        <v>42522</v>
      </c>
      <c r="G1178" s="556"/>
      <c r="H1178" s="557"/>
      <c r="I1178" s="557"/>
      <c r="J1178" s="557"/>
      <c r="K1178" s="557"/>
      <c r="L1178" s="557"/>
      <c r="M1178" s="557"/>
      <c r="N1178" s="557"/>
    </row>
    <row r="1179" spans="1:14" ht="18" customHeight="1">
      <c r="A1179" s="736" t="s">
        <v>761</v>
      </c>
      <c r="B1179" s="737">
        <v>11000</v>
      </c>
      <c r="C1179" s="737">
        <v>11000</v>
      </c>
      <c r="D1179" s="737">
        <v>0</v>
      </c>
      <c r="E1179" s="736" t="s">
        <v>606</v>
      </c>
      <c r="F1179" s="738">
        <v>42522</v>
      </c>
      <c r="G1179" s="556"/>
      <c r="H1179" s="557"/>
      <c r="I1179" s="557"/>
      <c r="J1179" s="557"/>
      <c r="K1179" s="557"/>
      <c r="L1179" s="557"/>
      <c r="M1179" s="557"/>
      <c r="N1179" s="557"/>
    </row>
    <row r="1180" spans="1:14" ht="18" customHeight="1">
      <c r="A1180" s="736" t="s">
        <v>761</v>
      </c>
      <c r="B1180" s="737">
        <v>11000</v>
      </c>
      <c r="C1180" s="737">
        <v>11000</v>
      </c>
      <c r="D1180" s="737">
        <v>0</v>
      </c>
      <c r="E1180" s="736" t="s">
        <v>606</v>
      </c>
      <c r="F1180" s="738">
        <v>42522</v>
      </c>
      <c r="G1180" s="556"/>
      <c r="H1180" s="557"/>
      <c r="I1180" s="557"/>
      <c r="J1180" s="557"/>
      <c r="K1180" s="557"/>
      <c r="L1180" s="557"/>
      <c r="M1180" s="557"/>
      <c r="N1180" s="557"/>
    </row>
    <row r="1181" spans="1:14" ht="18" customHeight="1">
      <c r="A1181" s="736" t="s">
        <v>761</v>
      </c>
      <c r="B1181" s="737">
        <v>11000</v>
      </c>
      <c r="C1181" s="737">
        <v>11000</v>
      </c>
      <c r="D1181" s="737">
        <v>0</v>
      </c>
      <c r="E1181" s="736" t="s">
        <v>606</v>
      </c>
      <c r="F1181" s="738">
        <v>42522</v>
      </c>
      <c r="G1181" s="556"/>
      <c r="H1181" s="557"/>
      <c r="I1181" s="557"/>
      <c r="J1181" s="557"/>
      <c r="K1181" s="557"/>
      <c r="L1181" s="557"/>
      <c r="M1181" s="557"/>
      <c r="N1181" s="557"/>
    </row>
    <row r="1182" spans="1:14" ht="18" customHeight="1">
      <c r="A1182" s="736" t="s">
        <v>761</v>
      </c>
      <c r="B1182" s="737">
        <v>11000</v>
      </c>
      <c r="C1182" s="737">
        <v>11000</v>
      </c>
      <c r="D1182" s="737">
        <v>0</v>
      </c>
      <c r="E1182" s="736" t="s">
        <v>606</v>
      </c>
      <c r="F1182" s="738">
        <v>42522</v>
      </c>
      <c r="G1182" s="556"/>
      <c r="H1182" s="557"/>
      <c r="I1182" s="557"/>
      <c r="J1182" s="557"/>
      <c r="K1182" s="557"/>
      <c r="L1182" s="557"/>
      <c r="M1182" s="557"/>
      <c r="N1182" s="557"/>
    </row>
    <row r="1183" spans="1:14" ht="18" customHeight="1">
      <c r="A1183" s="736" t="s">
        <v>761</v>
      </c>
      <c r="B1183" s="737">
        <v>9500</v>
      </c>
      <c r="C1183" s="737">
        <v>9500</v>
      </c>
      <c r="D1183" s="737">
        <v>0</v>
      </c>
      <c r="E1183" s="736" t="s">
        <v>606</v>
      </c>
      <c r="F1183" s="738">
        <v>42522</v>
      </c>
      <c r="G1183" s="556"/>
      <c r="H1183" s="557"/>
      <c r="I1183" s="557"/>
      <c r="J1183" s="557"/>
      <c r="K1183" s="557"/>
      <c r="L1183" s="557"/>
      <c r="M1183" s="557"/>
      <c r="N1183" s="557"/>
    </row>
    <row r="1184" spans="1:14" ht="18" customHeight="1">
      <c r="A1184" s="736" t="s">
        <v>761</v>
      </c>
      <c r="B1184" s="737">
        <v>11000</v>
      </c>
      <c r="C1184" s="737">
        <v>11000</v>
      </c>
      <c r="D1184" s="737">
        <v>0</v>
      </c>
      <c r="E1184" s="736" t="s">
        <v>606</v>
      </c>
      <c r="F1184" s="738">
        <v>42522</v>
      </c>
      <c r="G1184" s="556"/>
      <c r="H1184" s="557"/>
      <c r="I1184" s="557"/>
      <c r="J1184" s="557"/>
      <c r="K1184" s="557"/>
      <c r="L1184" s="557"/>
      <c r="M1184" s="557"/>
      <c r="N1184" s="557"/>
    </row>
    <row r="1185" spans="1:14" ht="18" customHeight="1">
      <c r="A1185" s="736" t="s">
        <v>761</v>
      </c>
      <c r="B1185" s="737">
        <v>11000</v>
      </c>
      <c r="C1185" s="737">
        <v>11000</v>
      </c>
      <c r="D1185" s="737">
        <v>0</v>
      </c>
      <c r="E1185" s="736" t="s">
        <v>606</v>
      </c>
      <c r="F1185" s="738">
        <v>42522</v>
      </c>
      <c r="G1185" s="556"/>
      <c r="H1185" s="557"/>
      <c r="I1185" s="557"/>
      <c r="J1185" s="557"/>
      <c r="K1185" s="557"/>
      <c r="L1185" s="557"/>
      <c r="M1185" s="557"/>
      <c r="N1185" s="557"/>
    </row>
    <row r="1186" spans="1:14" ht="18" customHeight="1">
      <c r="A1186" s="736" t="s">
        <v>761</v>
      </c>
      <c r="B1186" s="737">
        <v>11000</v>
      </c>
      <c r="C1186" s="737">
        <v>11000</v>
      </c>
      <c r="D1186" s="737">
        <v>0</v>
      </c>
      <c r="E1186" s="736" t="s">
        <v>606</v>
      </c>
      <c r="F1186" s="738">
        <v>42522</v>
      </c>
      <c r="G1186" s="556"/>
      <c r="H1186" s="557"/>
      <c r="I1186" s="557"/>
      <c r="J1186" s="557"/>
      <c r="K1186" s="557"/>
      <c r="L1186" s="557"/>
      <c r="M1186" s="557"/>
      <c r="N1186" s="557"/>
    </row>
    <row r="1187" spans="1:14" ht="18" customHeight="1">
      <c r="A1187" s="736" t="s">
        <v>761</v>
      </c>
      <c r="B1187" s="737">
        <v>11000</v>
      </c>
      <c r="C1187" s="737">
        <v>11000</v>
      </c>
      <c r="D1187" s="737">
        <v>0</v>
      </c>
      <c r="E1187" s="736" t="s">
        <v>606</v>
      </c>
      <c r="F1187" s="738">
        <v>42522</v>
      </c>
      <c r="G1187" s="556"/>
      <c r="H1187" s="557"/>
      <c r="I1187" s="557"/>
      <c r="J1187" s="557"/>
      <c r="K1187" s="557"/>
      <c r="L1187" s="557"/>
      <c r="M1187" s="557"/>
      <c r="N1187" s="557"/>
    </row>
    <row r="1188" spans="1:14" ht="18" customHeight="1">
      <c r="A1188" s="736" t="s">
        <v>761</v>
      </c>
      <c r="B1188" s="737">
        <v>11000</v>
      </c>
      <c r="C1188" s="737">
        <v>11000</v>
      </c>
      <c r="D1188" s="737">
        <v>0</v>
      </c>
      <c r="E1188" s="736" t="s">
        <v>606</v>
      </c>
      <c r="F1188" s="738">
        <v>42522</v>
      </c>
      <c r="G1188" s="556"/>
      <c r="H1188" s="557"/>
      <c r="I1188" s="557"/>
      <c r="J1188" s="557"/>
      <c r="K1188" s="557"/>
      <c r="L1188" s="557"/>
      <c r="M1188" s="557"/>
      <c r="N1188" s="557"/>
    </row>
    <row r="1189" spans="1:14" ht="18" customHeight="1">
      <c r="A1189" s="736" t="s">
        <v>761</v>
      </c>
      <c r="B1189" s="737">
        <v>11000</v>
      </c>
      <c r="C1189" s="737">
        <v>11000</v>
      </c>
      <c r="D1189" s="737">
        <v>0</v>
      </c>
      <c r="E1189" s="736" t="s">
        <v>606</v>
      </c>
      <c r="F1189" s="738">
        <v>42522</v>
      </c>
      <c r="G1189" s="556"/>
      <c r="H1189" s="557"/>
      <c r="I1189" s="557"/>
      <c r="J1189" s="557"/>
      <c r="K1189" s="557"/>
      <c r="L1189" s="557"/>
      <c r="M1189" s="557"/>
      <c r="N1189" s="557"/>
    </row>
    <row r="1190" spans="1:14" ht="24.75" customHeight="1">
      <c r="A1190" s="736" t="s">
        <v>761</v>
      </c>
      <c r="B1190" s="737">
        <v>11000</v>
      </c>
      <c r="C1190" s="737">
        <v>11000</v>
      </c>
      <c r="D1190" s="737">
        <v>0</v>
      </c>
      <c r="E1190" s="736" t="s">
        <v>606</v>
      </c>
      <c r="F1190" s="738">
        <v>42522</v>
      </c>
      <c r="G1190" s="556"/>
      <c r="H1190" s="557"/>
      <c r="I1190" s="557"/>
      <c r="J1190" s="557"/>
      <c r="K1190" s="557"/>
      <c r="L1190" s="557"/>
      <c r="M1190" s="557"/>
      <c r="N1190" s="557"/>
    </row>
    <row r="1191" spans="1:14" ht="18" customHeight="1">
      <c r="A1191" s="736" t="s">
        <v>761</v>
      </c>
      <c r="B1191" s="737">
        <v>11000</v>
      </c>
      <c r="C1191" s="737">
        <v>11000</v>
      </c>
      <c r="D1191" s="737">
        <v>0</v>
      </c>
      <c r="E1191" s="736" t="s">
        <v>606</v>
      </c>
      <c r="F1191" s="738">
        <v>42522</v>
      </c>
      <c r="G1191" s="556"/>
      <c r="H1191" s="557"/>
      <c r="I1191" s="557"/>
      <c r="J1191" s="557"/>
      <c r="K1191" s="557"/>
      <c r="L1191" s="557"/>
      <c r="M1191" s="557"/>
      <c r="N1191" s="557"/>
    </row>
    <row r="1192" spans="1:14" ht="18" customHeight="1">
      <c r="A1192" s="736" t="s">
        <v>761</v>
      </c>
      <c r="B1192" s="737">
        <v>11000</v>
      </c>
      <c r="C1192" s="737">
        <v>11000</v>
      </c>
      <c r="D1192" s="737">
        <v>0</v>
      </c>
      <c r="E1192" s="736" t="s">
        <v>606</v>
      </c>
      <c r="F1192" s="738">
        <v>42522</v>
      </c>
      <c r="G1192" s="556"/>
      <c r="H1192" s="557"/>
      <c r="I1192" s="557"/>
      <c r="J1192" s="557"/>
      <c r="K1192" s="557"/>
      <c r="L1192" s="557"/>
      <c r="M1192" s="557"/>
      <c r="N1192" s="557"/>
    </row>
    <row r="1193" spans="1:14" ht="18" customHeight="1">
      <c r="A1193" s="736" t="s">
        <v>761</v>
      </c>
      <c r="B1193" s="737">
        <v>11000</v>
      </c>
      <c r="C1193" s="737">
        <v>11000</v>
      </c>
      <c r="D1193" s="737">
        <v>0</v>
      </c>
      <c r="E1193" s="736" t="s">
        <v>606</v>
      </c>
      <c r="F1193" s="738">
        <v>42522</v>
      </c>
      <c r="G1193" s="556"/>
      <c r="H1193" s="557"/>
      <c r="I1193" s="557"/>
      <c r="J1193" s="557"/>
      <c r="K1193" s="557"/>
      <c r="L1193" s="557"/>
      <c r="M1193" s="557"/>
      <c r="N1193" s="557"/>
    </row>
    <row r="1194" spans="1:14" ht="18" customHeight="1">
      <c r="A1194" s="736" t="s">
        <v>761</v>
      </c>
      <c r="B1194" s="737">
        <v>11000</v>
      </c>
      <c r="C1194" s="737">
        <v>11000</v>
      </c>
      <c r="D1194" s="737">
        <v>0</v>
      </c>
      <c r="E1194" s="736" t="s">
        <v>606</v>
      </c>
      <c r="F1194" s="738">
        <v>42522</v>
      </c>
      <c r="G1194" s="556"/>
      <c r="H1194" s="557"/>
      <c r="I1194" s="557"/>
      <c r="J1194" s="557"/>
      <c r="K1194" s="557"/>
      <c r="L1194" s="557"/>
      <c r="M1194" s="557"/>
      <c r="N1194" s="557"/>
    </row>
    <row r="1195" spans="1:14" ht="18" customHeight="1">
      <c r="A1195" s="736" t="s">
        <v>761</v>
      </c>
      <c r="B1195" s="737">
        <v>11000</v>
      </c>
      <c r="C1195" s="737">
        <v>11000</v>
      </c>
      <c r="D1195" s="737">
        <v>0</v>
      </c>
      <c r="E1195" s="736" t="s">
        <v>606</v>
      </c>
      <c r="F1195" s="738">
        <v>42522</v>
      </c>
      <c r="G1195" s="556"/>
      <c r="H1195" s="557"/>
      <c r="I1195" s="557"/>
      <c r="J1195" s="557"/>
      <c r="K1195" s="557"/>
      <c r="L1195" s="557"/>
      <c r="M1195" s="557"/>
      <c r="N1195" s="557"/>
    </row>
    <row r="1196" spans="1:14" ht="24.75" customHeight="1">
      <c r="A1196" s="736" t="s">
        <v>761</v>
      </c>
      <c r="B1196" s="737">
        <v>11000</v>
      </c>
      <c r="C1196" s="737">
        <v>11000</v>
      </c>
      <c r="D1196" s="737">
        <v>0</v>
      </c>
      <c r="E1196" s="736" t="s">
        <v>606</v>
      </c>
      <c r="F1196" s="738">
        <v>42522</v>
      </c>
      <c r="G1196" s="556"/>
      <c r="H1196" s="557"/>
      <c r="I1196" s="557"/>
      <c r="J1196" s="557"/>
      <c r="K1196" s="557"/>
      <c r="L1196" s="557"/>
      <c r="M1196" s="557"/>
      <c r="N1196" s="557"/>
    </row>
    <row r="1197" spans="1:14" ht="24.75" customHeight="1">
      <c r="A1197" s="736" t="s">
        <v>761</v>
      </c>
      <c r="B1197" s="737">
        <v>11000</v>
      </c>
      <c r="C1197" s="737">
        <v>11000</v>
      </c>
      <c r="D1197" s="737">
        <v>0</v>
      </c>
      <c r="E1197" s="736" t="s">
        <v>606</v>
      </c>
      <c r="F1197" s="738">
        <v>42522</v>
      </c>
      <c r="G1197" s="556"/>
      <c r="H1197" s="557"/>
      <c r="I1197" s="557"/>
      <c r="J1197" s="557"/>
      <c r="K1197" s="557"/>
      <c r="L1197" s="557"/>
      <c r="M1197" s="557"/>
      <c r="N1197" s="557"/>
    </row>
    <row r="1198" spans="1:14" ht="24.75" customHeight="1">
      <c r="A1198" s="736" t="s">
        <v>761</v>
      </c>
      <c r="B1198" s="737">
        <v>11000</v>
      </c>
      <c r="C1198" s="737">
        <v>11000</v>
      </c>
      <c r="D1198" s="737">
        <v>0</v>
      </c>
      <c r="E1198" s="736" t="s">
        <v>606</v>
      </c>
      <c r="F1198" s="738">
        <v>42522</v>
      </c>
      <c r="G1198" s="556"/>
      <c r="H1198" s="557"/>
      <c r="I1198" s="557"/>
      <c r="J1198" s="557"/>
      <c r="K1198" s="557"/>
      <c r="L1198" s="557"/>
      <c r="M1198" s="557"/>
      <c r="N1198" s="557"/>
    </row>
    <row r="1199" spans="1:14" ht="24.75" customHeight="1">
      <c r="A1199" s="736" t="s">
        <v>761</v>
      </c>
      <c r="B1199" s="737">
        <v>11000</v>
      </c>
      <c r="C1199" s="737">
        <v>11000</v>
      </c>
      <c r="D1199" s="737">
        <v>0</v>
      </c>
      <c r="E1199" s="736" t="s">
        <v>606</v>
      </c>
      <c r="F1199" s="738">
        <v>42522</v>
      </c>
      <c r="G1199" s="556"/>
      <c r="H1199" s="557"/>
      <c r="I1199" s="557"/>
      <c r="J1199" s="557"/>
      <c r="K1199" s="557"/>
      <c r="L1199" s="557"/>
      <c r="M1199" s="557"/>
      <c r="N1199" s="557"/>
    </row>
    <row r="1200" spans="1:14" ht="24.75" customHeight="1">
      <c r="A1200" s="736" t="s">
        <v>761</v>
      </c>
      <c r="B1200" s="737">
        <v>11000</v>
      </c>
      <c r="C1200" s="737">
        <v>11000</v>
      </c>
      <c r="D1200" s="737">
        <v>0</v>
      </c>
      <c r="E1200" s="736" t="s">
        <v>606</v>
      </c>
      <c r="F1200" s="738">
        <v>42522</v>
      </c>
      <c r="G1200" s="556"/>
      <c r="H1200" s="557"/>
      <c r="I1200" s="557"/>
      <c r="J1200" s="557"/>
      <c r="K1200" s="557"/>
      <c r="L1200" s="557"/>
      <c r="M1200" s="557"/>
      <c r="N1200" s="557"/>
    </row>
    <row r="1201" spans="1:14" ht="24.75" customHeight="1">
      <c r="A1201" s="736" t="s">
        <v>761</v>
      </c>
      <c r="B1201" s="737">
        <v>11000</v>
      </c>
      <c r="C1201" s="737">
        <v>11000</v>
      </c>
      <c r="D1201" s="737">
        <v>0</v>
      </c>
      <c r="E1201" s="736" t="s">
        <v>606</v>
      </c>
      <c r="F1201" s="738">
        <v>42522</v>
      </c>
      <c r="G1201" s="556"/>
      <c r="H1201" s="557"/>
      <c r="I1201" s="557"/>
      <c r="J1201" s="557"/>
      <c r="K1201" s="557"/>
      <c r="L1201" s="557"/>
      <c r="M1201" s="557"/>
      <c r="N1201" s="557"/>
    </row>
    <row r="1202" spans="1:14" ht="24.75" customHeight="1">
      <c r="A1202" s="736" t="s">
        <v>761</v>
      </c>
      <c r="B1202" s="737">
        <v>11000</v>
      </c>
      <c r="C1202" s="737">
        <v>11000</v>
      </c>
      <c r="D1202" s="737">
        <v>0</v>
      </c>
      <c r="E1202" s="736" t="s">
        <v>606</v>
      </c>
      <c r="F1202" s="738">
        <v>42522</v>
      </c>
      <c r="G1202" s="556"/>
      <c r="H1202" s="557"/>
      <c r="I1202" s="557"/>
      <c r="J1202" s="557"/>
      <c r="K1202" s="557"/>
      <c r="L1202" s="557"/>
      <c r="M1202" s="557"/>
      <c r="N1202" s="557"/>
    </row>
    <row r="1203" spans="1:14" ht="24.75" customHeight="1">
      <c r="A1203" s="736" t="s">
        <v>761</v>
      </c>
      <c r="B1203" s="737">
        <v>11000</v>
      </c>
      <c r="C1203" s="737">
        <v>11000</v>
      </c>
      <c r="D1203" s="737">
        <v>0</v>
      </c>
      <c r="E1203" s="736" t="s">
        <v>606</v>
      </c>
      <c r="F1203" s="738">
        <v>42522</v>
      </c>
      <c r="G1203" s="556"/>
      <c r="H1203" s="557"/>
      <c r="I1203" s="557"/>
      <c r="J1203" s="557"/>
      <c r="K1203" s="557"/>
      <c r="L1203" s="557"/>
      <c r="M1203" s="557"/>
      <c r="N1203" s="557"/>
    </row>
    <row r="1204" spans="1:14" ht="24.75" customHeight="1">
      <c r="A1204" s="736" t="s">
        <v>761</v>
      </c>
      <c r="B1204" s="737">
        <v>11000</v>
      </c>
      <c r="C1204" s="737">
        <v>11000</v>
      </c>
      <c r="D1204" s="737">
        <v>0</v>
      </c>
      <c r="E1204" s="736" t="s">
        <v>606</v>
      </c>
      <c r="F1204" s="738">
        <v>42522</v>
      </c>
      <c r="G1204" s="556"/>
      <c r="H1204" s="557"/>
      <c r="I1204" s="557"/>
      <c r="J1204" s="557"/>
      <c r="K1204" s="557"/>
      <c r="L1204" s="557"/>
      <c r="M1204" s="557"/>
      <c r="N1204" s="557"/>
    </row>
    <row r="1205" spans="1:14" ht="24.75" customHeight="1">
      <c r="A1205" s="736" t="s">
        <v>761</v>
      </c>
      <c r="B1205" s="737">
        <v>11000</v>
      </c>
      <c r="C1205" s="737">
        <v>11000</v>
      </c>
      <c r="D1205" s="737">
        <v>0</v>
      </c>
      <c r="E1205" s="736" t="s">
        <v>606</v>
      </c>
      <c r="F1205" s="738">
        <v>42522</v>
      </c>
      <c r="G1205" s="556"/>
      <c r="H1205" s="557"/>
      <c r="I1205" s="557"/>
      <c r="J1205" s="557"/>
      <c r="K1205" s="557"/>
      <c r="L1205" s="557"/>
      <c r="M1205" s="557"/>
      <c r="N1205" s="557"/>
    </row>
    <row r="1206" spans="1:14" ht="18" customHeight="1">
      <c r="A1206" s="736" t="s">
        <v>761</v>
      </c>
      <c r="B1206" s="737">
        <v>11000</v>
      </c>
      <c r="C1206" s="737">
        <v>11000</v>
      </c>
      <c r="D1206" s="737">
        <v>0</v>
      </c>
      <c r="E1206" s="736" t="s">
        <v>606</v>
      </c>
      <c r="F1206" s="738">
        <v>42522</v>
      </c>
      <c r="G1206" s="556"/>
      <c r="H1206" s="557"/>
      <c r="I1206" s="557"/>
      <c r="J1206" s="557"/>
      <c r="K1206" s="557"/>
      <c r="L1206" s="557"/>
      <c r="M1206" s="557"/>
      <c r="N1206" s="557"/>
    </row>
    <row r="1207" spans="1:14" ht="18" customHeight="1">
      <c r="A1207" s="736" t="s">
        <v>762</v>
      </c>
      <c r="B1207" s="737">
        <v>11500</v>
      </c>
      <c r="C1207" s="737">
        <v>11500</v>
      </c>
      <c r="D1207" s="737">
        <v>0</v>
      </c>
      <c r="E1207" s="736" t="s">
        <v>606</v>
      </c>
      <c r="F1207" s="738">
        <v>42522</v>
      </c>
      <c r="G1207" s="556"/>
      <c r="H1207" s="557"/>
      <c r="I1207" s="557"/>
      <c r="J1207" s="557"/>
      <c r="K1207" s="557"/>
      <c r="L1207" s="557"/>
      <c r="M1207" s="557"/>
      <c r="N1207" s="557"/>
    </row>
    <row r="1208" spans="1:14" ht="18" customHeight="1">
      <c r="A1208" s="736" t="s">
        <v>762</v>
      </c>
      <c r="B1208" s="737">
        <v>40000</v>
      </c>
      <c r="C1208" s="737">
        <v>40000</v>
      </c>
      <c r="D1208" s="737">
        <v>0</v>
      </c>
      <c r="E1208" s="736" t="s">
        <v>606</v>
      </c>
      <c r="F1208" s="738">
        <v>42522</v>
      </c>
      <c r="G1208" s="556"/>
      <c r="H1208" s="557"/>
      <c r="I1208" s="557"/>
      <c r="J1208" s="557"/>
      <c r="K1208" s="557"/>
      <c r="L1208" s="557"/>
      <c r="M1208" s="557"/>
      <c r="N1208" s="557"/>
    </row>
    <row r="1209" spans="1:14" ht="18" customHeight="1">
      <c r="A1209" s="736" t="s">
        <v>763</v>
      </c>
      <c r="B1209" s="737">
        <v>55000</v>
      </c>
      <c r="C1209" s="737">
        <v>55000</v>
      </c>
      <c r="D1209" s="737">
        <v>0</v>
      </c>
      <c r="E1209" s="736" t="s">
        <v>606</v>
      </c>
      <c r="F1209" s="738">
        <v>42522</v>
      </c>
      <c r="G1209" s="556"/>
      <c r="H1209" s="557"/>
      <c r="I1209" s="557"/>
      <c r="J1209" s="557"/>
      <c r="K1209" s="557"/>
      <c r="L1209" s="557"/>
      <c r="M1209" s="557"/>
      <c r="N1209" s="557"/>
    </row>
    <row r="1210" spans="1:14" ht="18" customHeight="1">
      <c r="A1210" s="736" t="s">
        <v>763</v>
      </c>
      <c r="B1210" s="737">
        <v>55000</v>
      </c>
      <c r="C1210" s="737">
        <v>55000</v>
      </c>
      <c r="D1210" s="737">
        <v>0</v>
      </c>
      <c r="E1210" s="736" t="s">
        <v>606</v>
      </c>
      <c r="F1210" s="738">
        <v>42522</v>
      </c>
      <c r="G1210" s="556"/>
      <c r="H1210" s="557"/>
      <c r="I1210" s="557"/>
      <c r="J1210" s="557"/>
      <c r="K1210" s="557"/>
      <c r="L1210" s="557"/>
      <c r="M1210" s="557"/>
      <c r="N1210" s="557"/>
    </row>
    <row r="1211" spans="1:14" ht="18" customHeight="1">
      <c r="A1211" s="736" t="s">
        <v>783</v>
      </c>
      <c r="B1211" s="737">
        <v>72500</v>
      </c>
      <c r="C1211" s="737">
        <v>72500</v>
      </c>
      <c r="D1211" s="737">
        <v>0</v>
      </c>
      <c r="E1211" s="736" t="s">
        <v>606</v>
      </c>
      <c r="F1211" s="738">
        <v>42522</v>
      </c>
      <c r="G1211" s="556"/>
      <c r="H1211" s="557"/>
      <c r="I1211" s="557"/>
      <c r="J1211" s="557"/>
      <c r="K1211" s="557"/>
      <c r="L1211" s="557"/>
      <c r="M1211" s="557"/>
      <c r="N1211" s="557"/>
    </row>
    <row r="1212" spans="1:14" ht="18" customHeight="1">
      <c r="A1212" s="739"/>
      <c r="B1212" s="740">
        <v>4188669305.0799999</v>
      </c>
      <c r="C1212" s="740">
        <v>3402964189.52</v>
      </c>
      <c r="D1212" s="740">
        <v>785705115.55999994</v>
      </c>
      <c r="E1212" s="739"/>
      <c r="F1212" s="739"/>
      <c r="G1212" s="556"/>
      <c r="H1212" s="557"/>
      <c r="I1212" s="557"/>
      <c r="J1212" s="557"/>
      <c r="K1212" s="557"/>
      <c r="L1212" s="557"/>
      <c r="M1212" s="557"/>
      <c r="N1212" s="557"/>
    </row>
    <row r="1213" spans="1:14" ht="18" customHeight="1">
      <c r="A1213" s="735" t="s">
        <v>761</v>
      </c>
      <c r="B1213" s="551">
        <v>142800</v>
      </c>
      <c r="C1213" s="551">
        <v>42724.84</v>
      </c>
      <c r="D1213" s="551">
        <v>100075.16</v>
      </c>
      <c r="E1213" s="550" t="s">
        <v>672</v>
      </c>
      <c r="F1213" s="556"/>
      <c r="G1213" s="556"/>
      <c r="H1213" s="557"/>
      <c r="I1213" s="557"/>
      <c r="J1213" s="557"/>
      <c r="K1213" s="557"/>
      <c r="L1213" s="557"/>
      <c r="M1213" s="557"/>
      <c r="N1213" s="557"/>
    </row>
    <row r="1214" spans="1:14" ht="18" customHeight="1">
      <c r="A1214" s="735" t="s">
        <v>761</v>
      </c>
      <c r="B1214" s="551">
        <v>142800</v>
      </c>
      <c r="C1214" s="551">
        <v>42724.84</v>
      </c>
      <c r="D1214" s="551">
        <v>100075.16</v>
      </c>
      <c r="E1214" s="550" t="s">
        <v>672</v>
      </c>
      <c r="F1214" s="556"/>
      <c r="G1214" s="556"/>
      <c r="H1214" s="557"/>
      <c r="I1214" s="557"/>
      <c r="J1214" s="557"/>
      <c r="K1214" s="557"/>
      <c r="L1214" s="557"/>
      <c r="M1214" s="557"/>
      <c r="N1214" s="557"/>
    </row>
    <row r="1215" spans="1:14" ht="18" customHeight="1">
      <c r="A1215" s="735" t="s">
        <v>761</v>
      </c>
      <c r="B1215" s="551">
        <v>162000</v>
      </c>
      <c r="C1215" s="551">
        <v>59275.57</v>
      </c>
      <c r="D1215" s="551">
        <v>102724.43</v>
      </c>
      <c r="E1215" s="550" t="s">
        <v>606</v>
      </c>
      <c r="F1215" s="556">
        <v>43465</v>
      </c>
      <c r="G1215" s="556"/>
      <c r="H1215" s="557"/>
      <c r="I1215" s="557"/>
      <c r="J1215" s="557"/>
      <c r="K1215" s="557"/>
      <c r="L1215" s="557"/>
      <c r="M1215" s="557"/>
      <c r="N1215" s="557"/>
    </row>
    <row r="1216" spans="1:14" ht="18" customHeight="1">
      <c r="A1216" s="735" t="s">
        <v>761</v>
      </c>
      <c r="B1216" s="551">
        <v>162000</v>
      </c>
      <c r="C1216" s="551">
        <v>55675.57</v>
      </c>
      <c r="D1216" s="551">
        <v>106324.43</v>
      </c>
      <c r="E1216" s="550" t="s">
        <v>606</v>
      </c>
      <c r="F1216" s="556">
        <v>43465</v>
      </c>
      <c r="G1216" s="556"/>
      <c r="H1216" s="557"/>
      <c r="I1216" s="557"/>
      <c r="J1216" s="557"/>
      <c r="K1216" s="557"/>
      <c r="L1216" s="557"/>
      <c r="M1216" s="557"/>
      <c r="N1216" s="557"/>
    </row>
    <row r="1217" spans="1:14" ht="18" customHeight="1">
      <c r="A1217" s="735" t="s">
        <v>761</v>
      </c>
      <c r="B1217" s="551">
        <v>200000</v>
      </c>
      <c r="C1217" s="551">
        <v>91612.91</v>
      </c>
      <c r="D1217" s="551">
        <v>108387.09</v>
      </c>
      <c r="E1217" s="550" t="s">
        <v>606</v>
      </c>
      <c r="F1217" s="556">
        <v>42522</v>
      </c>
      <c r="G1217" s="556"/>
      <c r="H1217" s="557"/>
      <c r="I1217" s="557"/>
      <c r="J1217" s="557"/>
      <c r="K1217" s="557"/>
      <c r="L1217" s="557"/>
      <c r="M1217" s="557"/>
      <c r="N1217" s="557"/>
    </row>
    <row r="1218" spans="1:14" ht="18" customHeight="1">
      <c r="A1218" s="735" t="s">
        <v>761</v>
      </c>
      <c r="B1218" s="551">
        <v>270000</v>
      </c>
      <c r="C1218" s="551">
        <v>157717.76000000001</v>
      </c>
      <c r="D1218" s="551">
        <v>112282.24000000001</v>
      </c>
      <c r="E1218" s="550" t="s">
        <v>606</v>
      </c>
      <c r="F1218" s="556">
        <v>42702</v>
      </c>
      <c r="G1218" s="556"/>
      <c r="H1218" s="557"/>
      <c r="I1218" s="557"/>
      <c r="J1218" s="557"/>
      <c r="K1218" s="557"/>
      <c r="L1218" s="557"/>
      <c r="M1218" s="557"/>
      <c r="N1218" s="557"/>
    </row>
    <row r="1219" spans="1:14" ht="18" customHeight="1">
      <c r="A1219" s="735" t="s">
        <v>761</v>
      </c>
      <c r="B1219" s="551">
        <v>263000</v>
      </c>
      <c r="C1219" s="551">
        <v>150588.71</v>
      </c>
      <c r="D1219" s="551">
        <v>112411.29</v>
      </c>
      <c r="E1219" s="550" t="s">
        <v>606</v>
      </c>
      <c r="F1219" s="556">
        <v>42522</v>
      </c>
      <c r="G1219" s="556"/>
      <c r="H1219" s="557"/>
      <c r="I1219" s="557"/>
      <c r="J1219" s="557"/>
      <c r="K1219" s="557"/>
      <c r="L1219" s="557"/>
      <c r="M1219" s="557"/>
      <c r="N1219" s="557"/>
    </row>
    <row r="1220" spans="1:14" ht="18" customHeight="1">
      <c r="A1220" s="735" t="s">
        <v>761</v>
      </c>
      <c r="B1220" s="551">
        <v>326250</v>
      </c>
      <c r="C1220" s="551">
        <v>213490.81</v>
      </c>
      <c r="D1220" s="551">
        <v>112759.19</v>
      </c>
      <c r="E1220" s="550" t="s">
        <v>606</v>
      </c>
      <c r="F1220" s="556">
        <v>42522</v>
      </c>
      <c r="G1220" s="556"/>
      <c r="H1220" s="557"/>
      <c r="I1220" s="557"/>
      <c r="J1220" s="557"/>
      <c r="K1220" s="557"/>
      <c r="L1220" s="557"/>
      <c r="M1220" s="557"/>
      <c r="N1220" s="557"/>
    </row>
    <row r="1221" spans="1:14" ht="18" customHeight="1">
      <c r="A1221" s="735" t="s">
        <v>761</v>
      </c>
      <c r="B1221" s="551">
        <v>113000</v>
      </c>
      <c r="C1221" s="551">
        <v>0</v>
      </c>
      <c r="D1221" s="551">
        <v>113000</v>
      </c>
      <c r="E1221" s="550" t="s">
        <v>606</v>
      </c>
      <c r="F1221" s="556">
        <v>44407</v>
      </c>
      <c r="G1221" s="556"/>
      <c r="H1221" s="557"/>
      <c r="I1221" s="557"/>
      <c r="J1221" s="557"/>
      <c r="K1221" s="557"/>
      <c r="L1221" s="557"/>
      <c r="M1221" s="557"/>
      <c r="N1221" s="557"/>
    </row>
    <row r="1222" spans="1:14" ht="18" customHeight="1">
      <c r="A1222" s="735" t="s">
        <v>761</v>
      </c>
      <c r="B1222" s="551">
        <v>162000</v>
      </c>
      <c r="C1222" s="551">
        <v>48027.65</v>
      </c>
      <c r="D1222" s="551">
        <v>113972.35</v>
      </c>
      <c r="E1222" s="550" t="s">
        <v>606</v>
      </c>
      <c r="F1222" s="556">
        <v>43496</v>
      </c>
      <c r="G1222" s="556"/>
      <c r="H1222" s="557"/>
      <c r="I1222" s="557"/>
      <c r="J1222" s="557"/>
      <c r="K1222" s="557"/>
      <c r="L1222" s="557"/>
      <c r="M1222" s="557"/>
      <c r="N1222" s="557"/>
    </row>
    <row r="1223" spans="1:14" ht="18" customHeight="1">
      <c r="A1223" s="735" t="s">
        <v>761</v>
      </c>
      <c r="B1223" s="551">
        <v>162000</v>
      </c>
      <c r="C1223" s="551">
        <v>48027.64</v>
      </c>
      <c r="D1223" s="551">
        <v>113972.36</v>
      </c>
      <c r="E1223" s="550" t="s">
        <v>606</v>
      </c>
      <c r="F1223" s="556">
        <v>43465</v>
      </c>
      <c r="G1223" s="556"/>
      <c r="H1223" s="557"/>
      <c r="I1223" s="557"/>
      <c r="J1223" s="557"/>
      <c r="K1223" s="557"/>
      <c r="L1223" s="557"/>
      <c r="M1223" s="557"/>
      <c r="N1223" s="557"/>
    </row>
    <row r="1224" spans="1:14" ht="18" customHeight="1">
      <c r="A1224" s="735" t="s">
        <v>761</v>
      </c>
      <c r="B1224" s="551">
        <v>162000</v>
      </c>
      <c r="C1224" s="551">
        <v>48027.64</v>
      </c>
      <c r="D1224" s="551">
        <v>113972.36</v>
      </c>
      <c r="E1224" s="550" t="s">
        <v>606</v>
      </c>
      <c r="F1224" s="556">
        <v>43465</v>
      </c>
      <c r="G1224" s="556"/>
      <c r="H1224" s="557"/>
      <c r="I1224" s="557"/>
      <c r="J1224" s="557"/>
      <c r="K1224" s="557"/>
      <c r="L1224" s="557"/>
      <c r="M1224" s="557"/>
      <c r="N1224" s="557"/>
    </row>
    <row r="1225" spans="1:14" ht="18" customHeight="1">
      <c r="A1225" s="735" t="s">
        <v>761</v>
      </c>
      <c r="B1225" s="551">
        <v>162000</v>
      </c>
      <c r="C1225" s="551">
        <v>48027.64</v>
      </c>
      <c r="D1225" s="551">
        <v>113972.36</v>
      </c>
      <c r="E1225" s="550" t="s">
        <v>606</v>
      </c>
      <c r="F1225" s="556">
        <v>43465</v>
      </c>
      <c r="G1225" s="556"/>
      <c r="H1225" s="557"/>
      <c r="I1225" s="557"/>
      <c r="J1225" s="557"/>
      <c r="K1225" s="557"/>
      <c r="L1225" s="557"/>
      <c r="M1225" s="557"/>
      <c r="N1225" s="557"/>
    </row>
    <row r="1226" spans="1:14" ht="18" customHeight="1">
      <c r="A1226" s="735" t="s">
        <v>761</v>
      </c>
      <c r="B1226" s="551">
        <v>162000</v>
      </c>
      <c r="C1226" s="551">
        <v>48027.64</v>
      </c>
      <c r="D1226" s="551">
        <v>113972.36</v>
      </c>
      <c r="E1226" s="550" t="s">
        <v>606</v>
      </c>
      <c r="F1226" s="556">
        <v>43465</v>
      </c>
      <c r="G1226" s="556"/>
      <c r="H1226" s="557"/>
      <c r="I1226" s="557"/>
      <c r="J1226" s="557"/>
      <c r="K1226" s="557"/>
      <c r="L1226" s="557"/>
      <c r="M1226" s="557"/>
      <c r="N1226" s="557"/>
    </row>
    <row r="1227" spans="1:14" ht="18" customHeight="1">
      <c r="A1227" s="735" t="s">
        <v>761</v>
      </c>
      <c r="B1227" s="551">
        <v>162000</v>
      </c>
      <c r="C1227" s="551">
        <v>48027.64</v>
      </c>
      <c r="D1227" s="551">
        <v>113972.36</v>
      </c>
      <c r="E1227" s="550" t="s">
        <v>606</v>
      </c>
      <c r="F1227" s="556">
        <v>43465</v>
      </c>
      <c r="G1227" s="556"/>
      <c r="H1227" s="557"/>
      <c r="I1227" s="557"/>
      <c r="J1227" s="557"/>
      <c r="K1227" s="557"/>
      <c r="L1227" s="557"/>
      <c r="M1227" s="557"/>
      <c r="N1227" s="557"/>
    </row>
    <row r="1228" spans="1:14" ht="18" customHeight="1">
      <c r="A1228" s="735" t="s">
        <v>761</v>
      </c>
      <c r="B1228" s="551">
        <v>162000</v>
      </c>
      <c r="C1228" s="551">
        <v>48027.64</v>
      </c>
      <c r="D1228" s="551">
        <v>113972.36</v>
      </c>
      <c r="E1228" s="550" t="s">
        <v>606</v>
      </c>
      <c r="F1228" s="556">
        <v>43465</v>
      </c>
      <c r="G1228" s="556"/>
      <c r="H1228" s="557"/>
      <c r="I1228" s="557"/>
      <c r="J1228" s="557"/>
      <c r="K1228" s="557"/>
      <c r="L1228" s="557"/>
      <c r="M1228" s="557"/>
      <c r="N1228" s="557"/>
    </row>
    <row r="1229" spans="1:14" ht="18" customHeight="1">
      <c r="A1229" s="735" t="s">
        <v>761</v>
      </c>
      <c r="B1229" s="551">
        <v>162000</v>
      </c>
      <c r="C1229" s="551">
        <v>48027.64</v>
      </c>
      <c r="D1229" s="551">
        <v>113972.36</v>
      </c>
      <c r="E1229" s="550" t="s">
        <v>606</v>
      </c>
      <c r="F1229" s="556">
        <v>43465</v>
      </c>
      <c r="G1229" s="556"/>
      <c r="H1229" s="557"/>
      <c r="I1229" s="557"/>
      <c r="J1229" s="557"/>
      <c r="K1229" s="557"/>
      <c r="L1229" s="557"/>
      <c r="M1229" s="557"/>
      <c r="N1229" s="557"/>
    </row>
    <row r="1230" spans="1:14" ht="18" customHeight="1">
      <c r="A1230" s="735" t="s">
        <v>761</v>
      </c>
      <c r="B1230" s="551">
        <v>162000</v>
      </c>
      <c r="C1230" s="551">
        <v>48027.64</v>
      </c>
      <c r="D1230" s="551">
        <v>113972.36</v>
      </c>
      <c r="E1230" s="550" t="s">
        <v>606</v>
      </c>
      <c r="F1230" s="556">
        <v>43465</v>
      </c>
      <c r="G1230" s="556"/>
      <c r="H1230" s="557"/>
      <c r="I1230" s="557"/>
      <c r="J1230" s="557"/>
      <c r="K1230" s="557"/>
      <c r="L1230" s="557"/>
      <c r="M1230" s="557"/>
      <c r="N1230" s="557"/>
    </row>
    <row r="1231" spans="1:14" ht="18" customHeight="1">
      <c r="A1231" s="735" t="s">
        <v>761</v>
      </c>
      <c r="B1231" s="551">
        <v>162000</v>
      </c>
      <c r="C1231" s="551">
        <v>48027.64</v>
      </c>
      <c r="D1231" s="551">
        <v>113972.36</v>
      </c>
      <c r="E1231" s="550" t="s">
        <v>606</v>
      </c>
      <c r="F1231" s="556">
        <v>43465</v>
      </c>
      <c r="G1231" s="556"/>
      <c r="H1231" s="557"/>
      <c r="I1231" s="557"/>
      <c r="J1231" s="557"/>
      <c r="K1231" s="557"/>
      <c r="L1231" s="557"/>
      <c r="M1231" s="557"/>
      <c r="N1231" s="557"/>
    </row>
    <row r="1232" spans="1:14" ht="18" customHeight="1">
      <c r="A1232" s="735" t="s">
        <v>761</v>
      </c>
      <c r="B1232" s="551">
        <v>162000</v>
      </c>
      <c r="C1232" s="551">
        <v>48027.64</v>
      </c>
      <c r="D1232" s="551">
        <v>113972.36</v>
      </c>
      <c r="E1232" s="550" t="s">
        <v>606</v>
      </c>
      <c r="F1232" s="556">
        <v>43465</v>
      </c>
      <c r="G1232" s="556"/>
      <c r="H1232" s="557"/>
      <c r="I1232" s="557"/>
      <c r="J1232" s="557"/>
      <c r="K1232" s="557"/>
      <c r="L1232" s="557"/>
      <c r="M1232" s="557"/>
      <c r="N1232" s="557"/>
    </row>
    <row r="1233" spans="1:14" ht="18" customHeight="1">
      <c r="A1233" s="735" t="s">
        <v>761</v>
      </c>
      <c r="B1233" s="551">
        <v>203820</v>
      </c>
      <c r="C1233" s="551">
        <v>84925</v>
      </c>
      <c r="D1233" s="551">
        <v>118895</v>
      </c>
      <c r="E1233" s="550" t="s">
        <v>606</v>
      </c>
      <c r="F1233" s="556">
        <v>43100</v>
      </c>
      <c r="G1233" s="556"/>
      <c r="H1233" s="557"/>
      <c r="I1233" s="557"/>
      <c r="J1233" s="557"/>
      <c r="K1233" s="557"/>
      <c r="L1233" s="557"/>
      <c r="M1233" s="557"/>
      <c r="N1233" s="557"/>
    </row>
    <row r="1234" spans="1:14" ht="18" customHeight="1">
      <c r="A1234" s="735" t="s">
        <v>761</v>
      </c>
      <c r="B1234" s="551">
        <v>203820</v>
      </c>
      <c r="C1234" s="551">
        <v>84925</v>
      </c>
      <c r="D1234" s="551">
        <v>118895</v>
      </c>
      <c r="E1234" s="550" t="s">
        <v>606</v>
      </c>
      <c r="F1234" s="556">
        <v>43100</v>
      </c>
      <c r="G1234" s="556"/>
      <c r="H1234" s="557"/>
      <c r="I1234" s="557"/>
      <c r="J1234" s="557"/>
      <c r="K1234" s="557"/>
      <c r="L1234" s="557"/>
      <c r="M1234" s="557"/>
      <c r="N1234" s="557"/>
    </row>
    <row r="1235" spans="1:14" ht="18" customHeight="1">
      <c r="A1235" s="735" t="s">
        <v>761</v>
      </c>
      <c r="B1235" s="551">
        <v>203820</v>
      </c>
      <c r="C1235" s="551">
        <v>84925</v>
      </c>
      <c r="D1235" s="551">
        <v>118895</v>
      </c>
      <c r="E1235" s="550" t="s">
        <v>606</v>
      </c>
      <c r="F1235" s="556">
        <v>43100</v>
      </c>
      <c r="G1235" s="556"/>
      <c r="H1235" s="557"/>
      <c r="I1235" s="557"/>
      <c r="J1235" s="557"/>
      <c r="K1235" s="557"/>
      <c r="L1235" s="557"/>
      <c r="M1235" s="557"/>
      <c r="N1235" s="557"/>
    </row>
    <row r="1236" spans="1:14" ht="18" customHeight="1">
      <c r="A1236" s="735" t="s">
        <v>761</v>
      </c>
      <c r="B1236" s="551">
        <v>203820</v>
      </c>
      <c r="C1236" s="551">
        <v>84925</v>
      </c>
      <c r="D1236" s="551">
        <v>118895</v>
      </c>
      <c r="E1236" s="550" t="s">
        <v>606</v>
      </c>
      <c r="F1236" s="556">
        <v>43100</v>
      </c>
      <c r="G1236" s="556"/>
      <c r="H1236" s="557"/>
      <c r="I1236" s="557"/>
      <c r="J1236" s="557"/>
      <c r="K1236" s="557"/>
      <c r="L1236" s="557"/>
      <c r="M1236" s="557"/>
      <c r="N1236" s="557"/>
    </row>
    <row r="1237" spans="1:14" ht="18" customHeight="1">
      <c r="A1237" s="735" t="s">
        <v>761</v>
      </c>
      <c r="B1237" s="551">
        <v>203820</v>
      </c>
      <c r="C1237" s="551">
        <v>84925</v>
      </c>
      <c r="D1237" s="551">
        <v>118895</v>
      </c>
      <c r="E1237" s="550" t="s">
        <v>606</v>
      </c>
      <c r="F1237" s="556">
        <v>43100</v>
      </c>
      <c r="G1237" s="556"/>
      <c r="H1237" s="557"/>
      <c r="I1237" s="557"/>
      <c r="J1237" s="557"/>
      <c r="K1237" s="557"/>
      <c r="L1237" s="557"/>
      <c r="M1237" s="557"/>
      <c r="N1237" s="557"/>
    </row>
    <row r="1238" spans="1:14" ht="18" customHeight="1">
      <c r="A1238" s="735" t="s">
        <v>761</v>
      </c>
      <c r="B1238" s="551">
        <v>203820</v>
      </c>
      <c r="C1238" s="551">
        <v>84925</v>
      </c>
      <c r="D1238" s="551">
        <v>118895</v>
      </c>
      <c r="E1238" s="550" t="s">
        <v>606</v>
      </c>
      <c r="F1238" s="556">
        <v>43100</v>
      </c>
      <c r="G1238" s="556"/>
      <c r="H1238" s="557"/>
      <c r="I1238" s="557"/>
      <c r="J1238" s="557"/>
      <c r="K1238" s="557"/>
      <c r="L1238" s="557"/>
      <c r="M1238" s="557"/>
      <c r="N1238" s="557"/>
    </row>
    <row r="1239" spans="1:14" ht="18" customHeight="1">
      <c r="A1239" s="735" t="s">
        <v>761</v>
      </c>
      <c r="B1239" s="551">
        <v>203820</v>
      </c>
      <c r="C1239" s="551">
        <v>84925</v>
      </c>
      <c r="D1239" s="551">
        <v>118895</v>
      </c>
      <c r="E1239" s="550" t="s">
        <v>606</v>
      </c>
      <c r="F1239" s="556">
        <v>43100</v>
      </c>
      <c r="G1239" s="556"/>
      <c r="H1239" s="557"/>
      <c r="I1239" s="557"/>
      <c r="J1239" s="557"/>
      <c r="K1239" s="557"/>
      <c r="L1239" s="557"/>
      <c r="M1239" s="557"/>
      <c r="N1239" s="557"/>
    </row>
    <row r="1240" spans="1:14" ht="18" customHeight="1">
      <c r="A1240" s="735" t="s">
        <v>761</v>
      </c>
      <c r="B1240" s="551">
        <v>203820</v>
      </c>
      <c r="C1240" s="551">
        <v>84925</v>
      </c>
      <c r="D1240" s="551">
        <v>118895</v>
      </c>
      <c r="E1240" s="550" t="s">
        <v>606</v>
      </c>
      <c r="F1240" s="556">
        <v>43100</v>
      </c>
      <c r="G1240" s="556"/>
      <c r="H1240" s="557"/>
      <c r="I1240" s="557"/>
      <c r="J1240" s="557"/>
      <c r="K1240" s="557"/>
      <c r="L1240" s="557"/>
      <c r="M1240" s="557"/>
      <c r="N1240" s="557"/>
    </row>
    <row r="1241" spans="1:14" ht="18" customHeight="1">
      <c r="A1241" s="735" t="s">
        <v>761</v>
      </c>
      <c r="B1241" s="551">
        <v>203820</v>
      </c>
      <c r="C1241" s="551">
        <v>84925</v>
      </c>
      <c r="D1241" s="551">
        <v>118895</v>
      </c>
      <c r="E1241" s="550" t="s">
        <v>606</v>
      </c>
      <c r="F1241" s="556">
        <v>43100</v>
      </c>
      <c r="G1241" s="556"/>
      <c r="H1241" s="557"/>
      <c r="I1241" s="557"/>
      <c r="J1241" s="557"/>
      <c r="K1241" s="557"/>
      <c r="L1241" s="557"/>
      <c r="M1241" s="557"/>
      <c r="N1241" s="557"/>
    </row>
    <row r="1242" spans="1:14" ht="18" customHeight="1">
      <c r="A1242" s="735" t="s">
        <v>761</v>
      </c>
      <c r="B1242" s="551">
        <v>203820</v>
      </c>
      <c r="C1242" s="551">
        <v>84925</v>
      </c>
      <c r="D1242" s="551">
        <v>118895</v>
      </c>
      <c r="E1242" s="550" t="s">
        <v>606</v>
      </c>
      <c r="F1242" s="556">
        <v>43100</v>
      </c>
      <c r="G1242" s="556"/>
      <c r="H1242" s="557"/>
      <c r="I1242" s="557"/>
      <c r="J1242" s="557"/>
      <c r="K1242" s="557"/>
      <c r="L1242" s="557"/>
      <c r="M1242" s="557"/>
      <c r="N1242" s="557"/>
    </row>
    <row r="1243" spans="1:14" ht="18" customHeight="1">
      <c r="A1243" s="735" t="s">
        <v>761</v>
      </c>
      <c r="B1243" s="551">
        <v>203820</v>
      </c>
      <c r="C1243" s="551">
        <v>84925</v>
      </c>
      <c r="D1243" s="551">
        <v>118895</v>
      </c>
      <c r="E1243" s="550" t="s">
        <v>606</v>
      </c>
      <c r="F1243" s="556">
        <v>43100</v>
      </c>
      <c r="G1243" s="556"/>
      <c r="H1243" s="557"/>
      <c r="I1243" s="557"/>
      <c r="J1243" s="557"/>
      <c r="K1243" s="557"/>
      <c r="L1243" s="557"/>
      <c r="M1243" s="557"/>
      <c r="N1243" s="557"/>
    </row>
    <row r="1244" spans="1:14" ht="18" customHeight="1">
      <c r="A1244" s="735" t="s">
        <v>761</v>
      </c>
      <c r="B1244" s="551">
        <v>203820</v>
      </c>
      <c r="C1244" s="551">
        <v>84925</v>
      </c>
      <c r="D1244" s="551">
        <v>118895</v>
      </c>
      <c r="E1244" s="550" t="s">
        <v>606</v>
      </c>
      <c r="F1244" s="556">
        <v>43100</v>
      </c>
      <c r="G1244" s="556"/>
      <c r="H1244" s="557"/>
      <c r="I1244" s="557"/>
      <c r="J1244" s="557"/>
      <c r="K1244" s="557"/>
      <c r="L1244" s="557"/>
      <c r="M1244" s="557"/>
      <c r="N1244" s="557"/>
    </row>
    <row r="1245" spans="1:14" ht="18" customHeight="1">
      <c r="A1245" s="735" t="s">
        <v>762</v>
      </c>
      <c r="B1245" s="551">
        <v>203820</v>
      </c>
      <c r="C1245" s="551">
        <v>84925</v>
      </c>
      <c r="D1245" s="551">
        <v>118895</v>
      </c>
      <c r="E1245" s="550" t="s">
        <v>606</v>
      </c>
      <c r="F1245" s="556">
        <v>43100</v>
      </c>
      <c r="G1245" s="556"/>
      <c r="H1245" s="557"/>
      <c r="I1245" s="557"/>
      <c r="J1245" s="557"/>
      <c r="K1245" s="557"/>
      <c r="L1245" s="557"/>
      <c r="M1245" s="557"/>
      <c r="N1245" s="557"/>
    </row>
    <row r="1246" spans="1:14" ht="18" customHeight="1">
      <c r="A1246" s="735" t="s">
        <v>762</v>
      </c>
      <c r="B1246" s="551">
        <v>203820</v>
      </c>
      <c r="C1246" s="551">
        <v>84925</v>
      </c>
      <c r="D1246" s="551">
        <v>118895</v>
      </c>
      <c r="E1246" s="550" t="s">
        <v>606</v>
      </c>
      <c r="F1246" s="556">
        <v>43100</v>
      </c>
      <c r="G1246" s="556"/>
      <c r="H1246" s="557"/>
      <c r="I1246" s="557"/>
      <c r="J1246" s="557"/>
      <c r="K1246" s="557"/>
      <c r="L1246" s="557"/>
      <c r="M1246" s="557"/>
      <c r="N1246" s="557"/>
    </row>
    <row r="1247" spans="1:14" ht="18" customHeight="1">
      <c r="A1247" s="735" t="s">
        <v>763</v>
      </c>
      <c r="B1247" s="551">
        <v>203820</v>
      </c>
      <c r="C1247" s="551">
        <v>84925</v>
      </c>
      <c r="D1247" s="551">
        <v>118895</v>
      </c>
      <c r="E1247" s="550" t="s">
        <v>606</v>
      </c>
      <c r="F1247" s="556">
        <v>43100</v>
      </c>
      <c r="G1247" s="556"/>
      <c r="H1247" s="557"/>
      <c r="I1247" s="557"/>
      <c r="J1247" s="557"/>
      <c r="K1247" s="557"/>
      <c r="L1247" s="557"/>
      <c r="M1247" s="557"/>
      <c r="N1247" s="557"/>
    </row>
    <row r="1248" spans="1:14" ht="18" customHeight="1">
      <c r="A1248" s="735" t="s">
        <v>763</v>
      </c>
      <c r="B1248" s="551">
        <v>203820</v>
      </c>
      <c r="C1248" s="551">
        <v>84925</v>
      </c>
      <c r="D1248" s="551">
        <v>118895</v>
      </c>
      <c r="E1248" s="550" t="s">
        <v>606</v>
      </c>
      <c r="F1248" s="556">
        <v>43100</v>
      </c>
      <c r="G1248" s="556"/>
      <c r="H1248" s="557"/>
      <c r="I1248" s="557"/>
      <c r="J1248" s="557"/>
      <c r="K1248" s="557"/>
      <c r="L1248" s="557"/>
      <c r="M1248" s="557"/>
      <c r="N1248" s="557"/>
    </row>
    <row r="1249" spans="1:14" ht="18" customHeight="1">
      <c r="A1249" s="735" t="s">
        <v>783</v>
      </c>
      <c r="B1249" s="551">
        <v>203820</v>
      </c>
      <c r="C1249" s="551">
        <v>84925</v>
      </c>
      <c r="D1249" s="551">
        <v>118895</v>
      </c>
      <c r="E1249" s="550" t="s">
        <v>606</v>
      </c>
      <c r="F1249" s="556">
        <v>43100</v>
      </c>
      <c r="G1249" s="556"/>
      <c r="H1249" s="557"/>
      <c r="I1249" s="557"/>
      <c r="J1249" s="557"/>
      <c r="K1249" s="557"/>
      <c r="L1249" s="557"/>
      <c r="M1249" s="557"/>
      <c r="N1249" s="557"/>
    </row>
    <row r="1250" spans="1:14" ht="18" customHeight="1">
      <c r="A1250" s="553" t="s">
        <v>843</v>
      </c>
      <c r="B1250" s="551">
        <v>203820</v>
      </c>
      <c r="C1250" s="551">
        <v>84925</v>
      </c>
      <c r="D1250" s="551">
        <v>118895</v>
      </c>
      <c r="E1250" s="550" t="s">
        <v>606</v>
      </c>
      <c r="F1250" s="556">
        <v>43100</v>
      </c>
      <c r="G1250" s="556"/>
      <c r="H1250" s="557"/>
      <c r="I1250" s="557"/>
      <c r="J1250" s="557"/>
      <c r="K1250" s="557"/>
      <c r="L1250" s="557"/>
      <c r="M1250" s="557"/>
      <c r="N1250" s="557"/>
    </row>
    <row r="1251" spans="1:14" ht="18" customHeight="1">
      <c r="A1251" s="553" t="s">
        <v>843</v>
      </c>
      <c r="B1251" s="551">
        <v>203820</v>
      </c>
      <c r="C1251" s="551">
        <v>84925</v>
      </c>
      <c r="D1251" s="551">
        <v>118895</v>
      </c>
      <c r="E1251" s="550" t="s">
        <v>606</v>
      </c>
      <c r="F1251" s="556">
        <v>43100</v>
      </c>
      <c r="G1251" s="556"/>
      <c r="H1251" s="557"/>
      <c r="I1251" s="557"/>
      <c r="J1251" s="557"/>
      <c r="K1251" s="557"/>
      <c r="L1251" s="557"/>
      <c r="M1251" s="557"/>
      <c r="N1251" s="557"/>
    </row>
    <row r="1252" spans="1:14" ht="18" customHeight="1">
      <c r="A1252" s="553" t="s">
        <v>843</v>
      </c>
      <c r="B1252" s="551">
        <v>203820</v>
      </c>
      <c r="C1252" s="551">
        <v>84925</v>
      </c>
      <c r="D1252" s="551">
        <v>118895</v>
      </c>
      <c r="E1252" s="550" t="s">
        <v>606</v>
      </c>
      <c r="F1252" s="556">
        <v>43100</v>
      </c>
      <c r="G1252" s="556"/>
      <c r="H1252" s="557"/>
      <c r="I1252" s="557"/>
      <c r="J1252" s="557"/>
      <c r="K1252" s="557"/>
      <c r="L1252" s="557"/>
      <c r="M1252" s="557"/>
      <c r="N1252" s="557"/>
    </row>
    <row r="1253" spans="1:14" ht="18" customHeight="1">
      <c r="A1253" s="553" t="s">
        <v>843</v>
      </c>
      <c r="B1253" s="551">
        <v>203820</v>
      </c>
      <c r="C1253" s="551">
        <v>84925</v>
      </c>
      <c r="D1253" s="551">
        <v>118895</v>
      </c>
      <c r="E1253" s="550" t="s">
        <v>606</v>
      </c>
      <c r="F1253" s="556">
        <v>43100</v>
      </c>
      <c r="G1253" s="556"/>
      <c r="H1253" s="557"/>
      <c r="I1253" s="557"/>
      <c r="J1253" s="557"/>
      <c r="K1253" s="557"/>
      <c r="L1253" s="557"/>
      <c r="M1253" s="557"/>
      <c r="N1253" s="557"/>
    </row>
    <row r="1254" spans="1:14" ht="18" customHeight="1">
      <c r="A1254" s="553" t="s">
        <v>843</v>
      </c>
      <c r="B1254" s="551">
        <v>203820</v>
      </c>
      <c r="C1254" s="551">
        <v>84925</v>
      </c>
      <c r="D1254" s="551">
        <v>118895</v>
      </c>
      <c r="E1254" s="550" t="s">
        <v>606</v>
      </c>
      <c r="F1254" s="556">
        <v>43100</v>
      </c>
      <c r="G1254" s="556"/>
      <c r="H1254" s="557"/>
      <c r="I1254" s="557"/>
      <c r="J1254" s="557"/>
      <c r="K1254" s="557"/>
      <c r="L1254" s="557"/>
      <c r="M1254" s="557"/>
      <c r="N1254" s="557"/>
    </row>
    <row r="1255" spans="1:14" ht="18" customHeight="1">
      <c r="A1255" s="553" t="s">
        <v>843</v>
      </c>
      <c r="B1255" s="551">
        <v>203820</v>
      </c>
      <c r="C1255" s="551">
        <v>84925</v>
      </c>
      <c r="D1255" s="551">
        <v>118895</v>
      </c>
      <c r="E1255" s="550" t="s">
        <v>606</v>
      </c>
      <c r="F1255" s="556">
        <v>43100</v>
      </c>
      <c r="G1255" s="556"/>
      <c r="H1255" s="557"/>
      <c r="I1255" s="557"/>
      <c r="J1255" s="557"/>
      <c r="K1255" s="557"/>
      <c r="L1255" s="557"/>
      <c r="M1255" s="557"/>
      <c r="N1255" s="557"/>
    </row>
    <row r="1256" spans="1:14" ht="24.75" customHeight="1">
      <c r="A1256" s="553" t="s">
        <v>843</v>
      </c>
      <c r="B1256" s="551">
        <v>203820</v>
      </c>
      <c r="C1256" s="551">
        <v>84925</v>
      </c>
      <c r="D1256" s="551">
        <v>118895</v>
      </c>
      <c r="E1256" s="550" t="s">
        <v>606</v>
      </c>
      <c r="F1256" s="556">
        <v>43100</v>
      </c>
      <c r="G1256" s="556"/>
      <c r="H1256" s="557"/>
      <c r="I1256" s="557"/>
      <c r="J1256" s="557"/>
      <c r="K1256" s="557"/>
      <c r="L1256" s="557"/>
      <c r="M1256" s="557"/>
      <c r="N1256" s="557"/>
    </row>
    <row r="1257" spans="1:14" ht="24.75" customHeight="1">
      <c r="A1257" s="553" t="s">
        <v>843</v>
      </c>
      <c r="B1257" s="551">
        <v>203820</v>
      </c>
      <c r="C1257" s="551">
        <v>84925</v>
      </c>
      <c r="D1257" s="551">
        <v>118895</v>
      </c>
      <c r="E1257" s="550" t="s">
        <v>606</v>
      </c>
      <c r="F1257" s="556">
        <v>43100</v>
      </c>
      <c r="G1257" s="556"/>
      <c r="H1257" s="557"/>
      <c r="I1257" s="557"/>
      <c r="J1257" s="557"/>
      <c r="K1257" s="557"/>
      <c r="L1257" s="557"/>
      <c r="M1257" s="557"/>
      <c r="N1257" s="557"/>
    </row>
    <row r="1258" spans="1:14" ht="18" customHeight="1">
      <c r="A1258" s="553" t="s">
        <v>843</v>
      </c>
      <c r="B1258" s="551">
        <v>203820</v>
      </c>
      <c r="C1258" s="551">
        <v>84925</v>
      </c>
      <c r="D1258" s="551">
        <v>118895</v>
      </c>
      <c r="E1258" s="550" t="s">
        <v>606</v>
      </c>
      <c r="F1258" s="556">
        <v>43100</v>
      </c>
      <c r="G1258" s="556"/>
      <c r="H1258" s="557"/>
      <c r="I1258" s="557"/>
      <c r="J1258" s="557"/>
      <c r="K1258" s="557"/>
      <c r="L1258" s="557"/>
      <c r="M1258" s="557"/>
      <c r="N1258" s="557"/>
    </row>
    <row r="1259" spans="1:14" ht="18" customHeight="1">
      <c r="A1259" s="553" t="s">
        <v>843</v>
      </c>
      <c r="B1259" s="551">
        <v>203820</v>
      </c>
      <c r="C1259" s="551">
        <v>84925</v>
      </c>
      <c r="D1259" s="551">
        <v>118895</v>
      </c>
      <c r="E1259" s="550" t="s">
        <v>606</v>
      </c>
      <c r="F1259" s="556">
        <v>43100</v>
      </c>
      <c r="G1259" s="556"/>
      <c r="H1259" s="557"/>
      <c r="I1259" s="557"/>
      <c r="J1259" s="557"/>
      <c r="K1259" s="557"/>
      <c r="L1259" s="557"/>
      <c r="M1259" s="557"/>
      <c r="N1259" s="557"/>
    </row>
    <row r="1260" spans="1:14" ht="24.75" customHeight="1">
      <c r="A1260" s="553" t="s">
        <v>843</v>
      </c>
      <c r="B1260" s="551">
        <v>203820</v>
      </c>
      <c r="C1260" s="551">
        <v>84925</v>
      </c>
      <c r="D1260" s="551">
        <v>118895</v>
      </c>
      <c r="E1260" s="550" t="s">
        <v>606</v>
      </c>
      <c r="F1260" s="556">
        <v>43100</v>
      </c>
      <c r="G1260" s="556"/>
      <c r="H1260" s="557"/>
      <c r="I1260" s="557"/>
      <c r="J1260" s="557"/>
      <c r="K1260" s="557"/>
      <c r="L1260" s="557"/>
      <c r="M1260" s="557"/>
      <c r="N1260" s="557"/>
    </row>
    <row r="1261" spans="1:14" ht="18" customHeight="1">
      <c r="A1261" s="553" t="s">
        <v>843</v>
      </c>
      <c r="B1261" s="551">
        <v>203820</v>
      </c>
      <c r="C1261" s="551">
        <v>84925</v>
      </c>
      <c r="D1261" s="551">
        <v>118895</v>
      </c>
      <c r="E1261" s="550" t="s">
        <v>606</v>
      </c>
      <c r="F1261" s="556">
        <v>43100</v>
      </c>
      <c r="G1261" s="556"/>
      <c r="H1261" s="557"/>
      <c r="I1261" s="557"/>
      <c r="J1261" s="557"/>
      <c r="K1261" s="557"/>
      <c r="L1261" s="557"/>
      <c r="M1261" s="557"/>
      <c r="N1261" s="557"/>
    </row>
    <row r="1262" spans="1:14" ht="18" customHeight="1">
      <c r="A1262" s="553" t="s">
        <v>843</v>
      </c>
      <c r="B1262" s="551">
        <v>203820</v>
      </c>
      <c r="C1262" s="551">
        <v>84925</v>
      </c>
      <c r="D1262" s="551">
        <v>118895</v>
      </c>
      <c r="E1262" s="550" t="s">
        <v>606</v>
      </c>
      <c r="F1262" s="556">
        <v>43100</v>
      </c>
      <c r="G1262" s="556"/>
      <c r="H1262" s="557"/>
      <c r="I1262" s="557"/>
      <c r="J1262" s="557"/>
      <c r="K1262" s="557"/>
      <c r="L1262" s="557"/>
      <c r="M1262" s="557"/>
      <c r="N1262" s="557"/>
    </row>
    <row r="1263" spans="1:14" ht="18" customHeight="1">
      <c r="A1263" s="553" t="s">
        <v>843</v>
      </c>
      <c r="B1263" s="551">
        <v>203820</v>
      </c>
      <c r="C1263" s="551">
        <v>84925</v>
      </c>
      <c r="D1263" s="551">
        <v>118895</v>
      </c>
      <c r="E1263" s="550" t="s">
        <v>606</v>
      </c>
      <c r="F1263" s="556">
        <v>43100</v>
      </c>
      <c r="G1263" s="556"/>
      <c r="H1263" s="557"/>
      <c r="I1263" s="557"/>
      <c r="J1263" s="557"/>
      <c r="K1263" s="557"/>
      <c r="L1263" s="557"/>
      <c r="M1263" s="557"/>
      <c r="N1263" s="557"/>
    </row>
    <row r="1264" spans="1:14" ht="18" customHeight="1">
      <c r="A1264" s="553" t="s">
        <v>844</v>
      </c>
      <c r="B1264" s="551">
        <v>230000</v>
      </c>
      <c r="C1264" s="551">
        <v>110318.78</v>
      </c>
      <c r="D1264" s="551">
        <v>119681.22</v>
      </c>
      <c r="E1264" s="550" t="s">
        <v>606</v>
      </c>
      <c r="F1264" s="556">
        <v>43039</v>
      </c>
      <c r="G1264" s="556"/>
      <c r="H1264" s="557"/>
      <c r="I1264" s="557"/>
      <c r="J1264" s="557"/>
      <c r="K1264" s="557"/>
      <c r="L1264" s="557"/>
      <c r="M1264" s="557"/>
      <c r="N1264" s="557"/>
    </row>
    <row r="1265" spans="1:14" ht="18" customHeight="1">
      <c r="A1265" s="553" t="s">
        <v>845</v>
      </c>
      <c r="B1265" s="551">
        <v>203820</v>
      </c>
      <c r="C1265" s="551">
        <v>81801.95</v>
      </c>
      <c r="D1265" s="551">
        <v>122018.05</v>
      </c>
      <c r="E1265" s="550" t="s">
        <v>606</v>
      </c>
      <c r="F1265" s="556">
        <v>43100</v>
      </c>
      <c r="G1265" s="556"/>
      <c r="H1265" s="557"/>
      <c r="I1265" s="557"/>
      <c r="J1265" s="557"/>
      <c r="K1265" s="557"/>
      <c r="L1265" s="557"/>
      <c r="M1265" s="557"/>
      <c r="N1265" s="557"/>
    </row>
    <row r="1266" spans="1:14" ht="18" customHeight="1">
      <c r="A1266" s="553" t="s">
        <v>845</v>
      </c>
      <c r="B1266" s="551">
        <v>203820</v>
      </c>
      <c r="C1266" s="551">
        <v>81801.95</v>
      </c>
      <c r="D1266" s="551">
        <v>122018.05</v>
      </c>
      <c r="E1266" s="550" t="s">
        <v>606</v>
      </c>
      <c r="F1266" s="556">
        <v>43100</v>
      </c>
      <c r="G1266" s="556"/>
      <c r="H1266" s="557"/>
      <c r="I1266" s="557"/>
      <c r="J1266" s="557"/>
      <c r="K1266" s="557"/>
      <c r="L1266" s="557"/>
      <c r="M1266" s="557"/>
      <c r="N1266" s="557"/>
    </row>
    <row r="1267" spans="1:14" ht="18" customHeight="1">
      <c r="A1267" s="553" t="s">
        <v>845</v>
      </c>
      <c r="B1267" s="551">
        <v>203820</v>
      </c>
      <c r="C1267" s="551">
        <v>81801.95</v>
      </c>
      <c r="D1267" s="551">
        <v>122018.05</v>
      </c>
      <c r="E1267" s="550" t="s">
        <v>606</v>
      </c>
      <c r="F1267" s="556">
        <v>43100</v>
      </c>
      <c r="G1267" s="556"/>
      <c r="H1267" s="557"/>
      <c r="I1267" s="557"/>
      <c r="J1267" s="557"/>
      <c r="K1267" s="557"/>
      <c r="L1267" s="557"/>
      <c r="M1267" s="557"/>
      <c r="N1267" s="557"/>
    </row>
    <row r="1268" spans="1:14" ht="18" customHeight="1">
      <c r="A1268" s="553" t="s">
        <v>845</v>
      </c>
      <c r="B1268" s="551">
        <v>203820</v>
      </c>
      <c r="C1268" s="551">
        <v>81801.95</v>
      </c>
      <c r="D1268" s="551">
        <v>122018.05</v>
      </c>
      <c r="E1268" s="550" t="s">
        <v>606</v>
      </c>
      <c r="F1268" s="556">
        <v>43100</v>
      </c>
      <c r="G1268" s="556"/>
      <c r="H1268" s="557"/>
      <c r="I1268" s="557"/>
      <c r="J1268" s="557"/>
      <c r="K1268" s="557"/>
      <c r="L1268" s="557"/>
      <c r="M1268" s="557"/>
      <c r="N1268" s="557"/>
    </row>
    <row r="1269" spans="1:14" ht="18" customHeight="1">
      <c r="A1269" s="553" t="s">
        <v>845</v>
      </c>
      <c r="B1269" s="551">
        <v>203820</v>
      </c>
      <c r="C1269" s="551">
        <v>81801.95</v>
      </c>
      <c r="D1269" s="551">
        <v>122018.05</v>
      </c>
      <c r="E1269" s="550" t="s">
        <v>606</v>
      </c>
      <c r="F1269" s="556">
        <v>43100</v>
      </c>
      <c r="G1269" s="556"/>
      <c r="H1269" s="557"/>
      <c r="I1269" s="557"/>
      <c r="J1269" s="557"/>
      <c r="K1269" s="557"/>
      <c r="L1269" s="557"/>
      <c r="M1269" s="557"/>
      <c r="N1269" s="557"/>
    </row>
    <row r="1270" spans="1:14" ht="18" customHeight="1">
      <c r="A1270" s="553" t="s">
        <v>845</v>
      </c>
      <c r="B1270" s="551">
        <v>203820</v>
      </c>
      <c r="C1270" s="551">
        <v>81801.95</v>
      </c>
      <c r="D1270" s="551">
        <v>122018.05</v>
      </c>
      <c r="E1270" s="550" t="s">
        <v>606</v>
      </c>
      <c r="F1270" s="556">
        <v>43100</v>
      </c>
      <c r="G1270" s="556"/>
      <c r="H1270" s="557"/>
      <c r="I1270" s="557"/>
      <c r="J1270" s="557"/>
      <c r="K1270" s="557"/>
      <c r="L1270" s="557"/>
      <c r="M1270" s="557"/>
      <c r="N1270" s="557"/>
    </row>
    <row r="1271" spans="1:14" ht="18" customHeight="1">
      <c r="A1271" s="553" t="s">
        <v>845</v>
      </c>
      <c r="B1271" s="551">
        <v>203820</v>
      </c>
      <c r="C1271" s="551">
        <v>81801.95</v>
      </c>
      <c r="D1271" s="551">
        <v>122018.05</v>
      </c>
      <c r="E1271" s="550" t="s">
        <v>606</v>
      </c>
      <c r="F1271" s="556">
        <v>43100</v>
      </c>
      <c r="G1271" s="556"/>
      <c r="H1271" s="557"/>
      <c r="I1271" s="557"/>
      <c r="J1271" s="557"/>
      <c r="K1271" s="557"/>
      <c r="L1271" s="557"/>
      <c r="M1271" s="557"/>
      <c r="N1271" s="557"/>
    </row>
    <row r="1272" spans="1:14" ht="18" customHeight="1">
      <c r="A1272" s="553" t="s">
        <v>845</v>
      </c>
      <c r="B1272" s="551">
        <v>203820</v>
      </c>
      <c r="C1272" s="551">
        <v>81801.95</v>
      </c>
      <c r="D1272" s="551">
        <v>122018.05</v>
      </c>
      <c r="E1272" s="550" t="s">
        <v>606</v>
      </c>
      <c r="F1272" s="556">
        <v>43100</v>
      </c>
      <c r="G1272" s="556"/>
      <c r="H1272" s="557"/>
      <c r="I1272" s="557"/>
      <c r="J1272" s="557"/>
      <c r="K1272" s="557"/>
      <c r="L1272" s="557"/>
      <c r="M1272" s="557"/>
      <c r="N1272" s="557"/>
    </row>
    <row r="1273" spans="1:14" ht="18" customHeight="1">
      <c r="A1273" s="553" t="s">
        <v>845</v>
      </c>
      <c r="B1273" s="551">
        <v>203820</v>
      </c>
      <c r="C1273" s="551">
        <v>81801.95</v>
      </c>
      <c r="D1273" s="551">
        <v>122018.05</v>
      </c>
      <c r="E1273" s="550" t="s">
        <v>606</v>
      </c>
      <c r="F1273" s="556">
        <v>43100</v>
      </c>
      <c r="G1273" s="556"/>
      <c r="H1273" s="557"/>
      <c r="I1273" s="557"/>
      <c r="J1273" s="557"/>
      <c r="K1273" s="557"/>
      <c r="L1273" s="557"/>
      <c r="M1273" s="557"/>
      <c r="N1273" s="557"/>
    </row>
    <row r="1274" spans="1:14" ht="18" customHeight="1">
      <c r="A1274" s="553" t="s">
        <v>845</v>
      </c>
      <c r="B1274" s="551">
        <v>203820</v>
      </c>
      <c r="C1274" s="551">
        <v>81801.95</v>
      </c>
      <c r="D1274" s="551">
        <v>122018.05</v>
      </c>
      <c r="E1274" s="550" t="s">
        <v>606</v>
      </c>
      <c r="F1274" s="556">
        <v>43100</v>
      </c>
      <c r="G1274" s="556"/>
      <c r="H1274" s="557"/>
      <c r="I1274" s="557"/>
      <c r="J1274" s="557"/>
      <c r="K1274" s="557"/>
      <c r="L1274" s="557"/>
      <c r="M1274" s="557"/>
      <c r="N1274" s="557"/>
    </row>
    <row r="1275" spans="1:14" ht="18" customHeight="1">
      <c r="A1275" s="553" t="s">
        <v>845</v>
      </c>
      <c r="B1275" s="551">
        <v>203820</v>
      </c>
      <c r="C1275" s="551">
        <v>81801.95</v>
      </c>
      <c r="D1275" s="551">
        <v>122018.05</v>
      </c>
      <c r="E1275" s="550" t="s">
        <v>606</v>
      </c>
      <c r="F1275" s="556">
        <v>43100</v>
      </c>
      <c r="G1275" s="556"/>
      <c r="H1275" s="557"/>
      <c r="I1275" s="557"/>
      <c r="J1275" s="557"/>
      <c r="K1275" s="557"/>
      <c r="L1275" s="557"/>
      <c r="M1275" s="557"/>
      <c r="N1275" s="557"/>
    </row>
    <row r="1276" spans="1:14" ht="18" customHeight="1">
      <c r="A1276" s="553" t="s">
        <v>845</v>
      </c>
      <c r="B1276" s="551">
        <v>203820</v>
      </c>
      <c r="C1276" s="551">
        <v>81801.95</v>
      </c>
      <c r="D1276" s="551">
        <v>122018.05</v>
      </c>
      <c r="E1276" s="550" t="s">
        <v>606</v>
      </c>
      <c r="F1276" s="556">
        <v>43100</v>
      </c>
      <c r="G1276" s="556"/>
      <c r="H1276" s="557"/>
      <c r="I1276" s="557"/>
      <c r="J1276" s="557"/>
      <c r="K1276" s="557"/>
      <c r="L1276" s="557"/>
      <c r="M1276" s="557"/>
      <c r="N1276" s="557"/>
    </row>
    <row r="1277" spans="1:14" ht="18" customHeight="1">
      <c r="A1277" s="553" t="s">
        <v>845</v>
      </c>
      <c r="B1277" s="551">
        <v>203820</v>
      </c>
      <c r="C1277" s="551">
        <v>81801.95</v>
      </c>
      <c r="D1277" s="551">
        <v>122018.05</v>
      </c>
      <c r="E1277" s="550" t="s">
        <v>606</v>
      </c>
      <c r="F1277" s="556">
        <v>43100</v>
      </c>
      <c r="G1277" s="556"/>
      <c r="H1277" s="557"/>
      <c r="I1277" s="557"/>
      <c r="J1277" s="557"/>
      <c r="K1277" s="557"/>
      <c r="L1277" s="557"/>
      <c r="M1277" s="557"/>
      <c r="N1277" s="557"/>
    </row>
    <row r="1278" spans="1:14" ht="18" customHeight="1">
      <c r="A1278" s="553" t="s">
        <v>845</v>
      </c>
      <c r="B1278" s="551">
        <v>203820</v>
      </c>
      <c r="C1278" s="551">
        <v>81801.95</v>
      </c>
      <c r="D1278" s="551">
        <v>122018.05</v>
      </c>
      <c r="E1278" s="550" t="s">
        <v>606</v>
      </c>
      <c r="F1278" s="556">
        <v>43100</v>
      </c>
      <c r="G1278" s="556"/>
      <c r="H1278" s="557"/>
      <c r="I1278" s="557"/>
      <c r="J1278" s="557"/>
      <c r="K1278" s="557"/>
      <c r="L1278" s="557"/>
      <c r="M1278" s="557"/>
      <c r="N1278" s="557"/>
    </row>
    <row r="1279" spans="1:14" ht="18" customHeight="1">
      <c r="A1279" s="553" t="s">
        <v>845</v>
      </c>
      <c r="B1279" s="551">
        <v>203820</v>
      </c>
      <c r="C1279" s="551">
        <v>81801.95</v>
      </c>
      <c r="D1279" s="551">
        <v>122018.05</v>
      </c>
      <c r="E1279" s="550" t="s">
        <v>606</v>
      </c>
      <c r="F1279" s="556">
        <v>43100</v>
      </c>
      <c r="G1279" s="556"/>
      <c r="H1279" s="557"/>
      <c r="I1279" s="557"/>
      <c r="J1279" s="557"/>
      <c r="K1279" s="557"/>
      <c r="L1279" s="557"/>
      <c r="M1279" s="557"/>
      <c r="N1279" s="557"/>
    </row>
    <row r="1280" spans="1:14" ht="18" customHeight="1">
      <c r="A1280" s="553" t="s">
        <v>845</v>
      </c>
      <c r="B1280" s="551">
        <v>203820</v>
      </c>
      <c r="C1280" s="551">
        <v>81801.95</v>
      </c>
      <c r="D1280" s="551">
        <v>122018.05</v>
      </c>
      <c r="E1280" s="550" t="s">
        <v>606</v>
      </c>
      <c r="F1280" s="556">
        <v>43100</v>
      </c>
      <c r="G1280" s="556"/>
      <c r="H1280" s="557"/>
      <c r="I1280" s="557"/>
      <c r="J1280" s="557"/>
      <c r="K1280" s="557"/>
      <c r="L1280" s="557"/>
      <c r="M1280" s="557"/>
      <c r="N1280" s="557"/>
    </row>
    <row r="1281" spans="1:14" ht="18" customHeight="1">
      <c r="A1281" s="553" t="s">
        <v>845</v>
      </c>
      <c r="B1281" s="551">
        <v>203820</v>
      </c>
      <c r="C1281" s="551">
        <v>81801.95</v>
      </c>
      <c r="D1281" s="551">
        <v>122018.05</v>
      </c>
      <c r="E1281" s="550" t="s">
        <v>606</v>
      </c>
      <c r="F1281" s="556">
        <v>43100</v>
      </c>
      <c r="G1281" s="556"/>
      <c r="H1281" s="557"/>
      <c r="I1281" s="557"/>
      <c r="J1281" s="557"/>
      <c r="K1281" s="557"/>
      <c r="L1281" s="557"/>
      <c r="M1281" s="557"/>
      <c r="N1281" s="557"/>
    </row>
    <row r="1282" spans="1:14" ht="18" customHeight="1">
      <c r="A1282" s="553" t="s">
        <v>845</v>
      </c>
      <c r="B1282" s="551">
        <v>203820</v>
      </c>
      <c r="C1282" s="551">
        <v>81801.95</v>
      </c>
      <c r="D1282" s="551">
        <v>122018.05</v>
      </c>
      <c r="E1282" s="550" t="s">
        <v>606</v>
      </c>
      <c r="F1282" s="556">
        <v>43100</v>
      </c>
      <c r="G1282" s="556"/>
      <c r="H1282" s="557"/>
      <c r="I1282" s="557"/>
      <c r="J1282" s="557"/>
      <c r="K1282" s="557"/>
      <c r="L1282" s="557"/>
      <c r="M1282" s="557"/>
      <c r="N1282" s="557"/>
    </row>
    <row r="1283" spans="1:14" ht="18" customHeight="1">
      <c r="A1283" s="553" t="s">
        <v>845</v>
      </c>
      <c r="B1283" s="551">
        <v>203820</v>
      </c>
      <c r="C1283" s="551">
        <v>81801.95</v>
      </c>
      <c r="D1283" s="551">
        <v>122018.05</v>
      </c>
      <c r="E1283" s="550" t="s">
        <v>606</v>
      </c>
      <c r="F1283" s="556">
        <v>43100</v>
      </c>
      <c r="G1283" s="556"/>
      <c r="H1283" s="557"/>
      <c r="I1283" s="557"/>
      <c r="J1283" s="557"/>
      <c r="K1283" s="557"/>
      <c r="L1283" s="557"/>
      <c r="M1283" s="557"/>
      <c r="N1283" s="557"/>
    </row>
    <row r="1284" spans="1:14" ht="18" customHeight="1">
      <c r="A1284" s="553" t="s">
        <v>845</v>
      </c>
      <c r="B1284" s="551">
        <v>203820</v>
      </c>
      <c r="C1284" s="551">
        <v>81801.95</v>
      </c>
      <c r="D1284" s="551">
        <v>122018.05</v>
      </c>
      <c r="E1284" s="550" t="s">
        <v>606</v>
      </c>
      <c r="F1284" s="556">
        <v>43100</v>
      </c>
      <c r="G1284" s="556"/>
      <c r="H1284" s="557"/>
      <c r="I1284" s="557"/>
      <c r="J1284" s="557"/>
      <c r="K1284" s="557"/>
      <c r="L1284" s="557"/>
      <c r="M1284" s="557"/>
      <c r="N1284" s="557"/>
    </row>
    <row r="1285" spans="1:14" ht="18" customHeight="1">
      <c r="A1285" s="553" t="s">
        <v>845</v>
      </c>
      <c r="B1285" s="551">
        <v>203820</v>
      </c>
      <c r="C1285" s="551">
        <v>81801.95</v>
      </c>
      <c r="D1285" s="551">
        <v>122018.05</v>
      </c>
      <c r="E1285" s="550" t="s">
        <v>606</v>
      </c>
      <c r="F1285" s="556">
        <v>43100</v>
      </c>
      <c r="G1285" s="556"/>
      <c r="H1285" s="557"/>
      <c r="I1285" s="557"/>
      <c r="J1285" s="557"/>
      <c r="K1285" s="557"/>
      <c r="L1285" s="557"/>
      <c r="M1285" s="557"/>
      <c r="N1285" s="557"/>
    </row>
    <row r="1286" spans="1:14" ht="18" customHeight="1">
      <c r="A1286" s="553" t="s">
        <v>845</v>
      </c>
      <c r="B1286" s="551">
        <v>203820</v>
      </c>
      <c r="C1286" s="551">
        <v>81801.95</v>
      </c>
      <c r="D1286" s="551">
        <v>122018.05</v>
      </c>
      <c r="E1286" s="550" t="s">
        <v>606</v>
      </c>
      <c r="F1286" s="556">
        <v>43100</v>
      </c>
      <c r="G1286" s="556"/>
      <c r="H1286" s="557"/>
      <c r="I1286" s="557"/>
      <c r="J1286" s="557"/>
      <c r="K1286" s="557"/>
      <c r="L1286" s="557"/>
      <c r="M1286" s="557"/>
      <c r="N1286" s="557"/>
    </row>
    <row r="1287" spans="1:14" ht="18" customHeight="1">
      <c r="A1287" s="553" t="s">
        <v>845</v>
      </c>
      <c r="B1287" s="551">
        <v>203820</v>
      </c>
      <c r="C1287" s="551">
        <v>81801.95</v>
      </c>
      <c r="D1287" s="551">
        <v>122018.05</v>
      </c>
      <c r="E1287" s="550" t="s">
        <v>606</v>
      </c>
      <c r="F1287" s="556">
        <v>43100</v>
      </c>
      <c r="G1287" s="556"/>
      <c r="H1287" s="557"/>
      <c r="I1287" s="557"/>
      <c r="J1287" s="557"/>
      <c r="K1287" s="557"/>
      <c r="L1287" s="557"/>
      <c r="M1287" s="557"/>
      <c r="N1287" s="557"/>
    </row>
    <row r="1288" spans="1:14" ht="18" customHeight="1">
      <c r="A1288" s="553" t="s">
        <v>846</v>
      </c>
      <c r="B1288" s="551">
        <v>124980</v>
      </c>
      <c r="C1288" s="551">
        <v>0</v>
      </c>
      <c r="D1288" s="551">
        <v>124980</v>
      </c>
      <c r="E1288" s="550" t="s">
        <v>606</v>
      </c>
      <c r="F1288" s="556">
        <v>44104</v>
      </c>
      <c r="G1288" s="556"/>
      <c r="H1288" s="557"/>
      <c r="I1288" s="557"/>
      <c r="J1288" s="557"/>
      <c r="K1288" s="557"/>
      <c r="L1288" s="557"/>
      <c r="M1288" s="557"/>
      <c r="N1288" s="557"/>
    </row>
    <row r="1289" spans="1:14" ht="18" customHeight="1">
      <c r="A1289" s="553" t="s">
        <v>846</v>
      </c>
      <c r="B1289" s="551">
        <v>129990</v>
      </c>
      <c r="C1289" s="551">
        <v>0</v>
      </c>
      <c r="D1289" s="551">
        <v>129990</v>
      </c>
      <c r="E1289" s="550" t="s">
        <v>606</v>
      </c>
      <c r="F1289" s="556">
        <v>44104</v>
      </c>
      <c r="G1289" s="556"/>
      <c r="H1289" s="557"/>
      <c r="I1289" s="557"/>
      <c r="J1289" s="557"/>
      <c r="K1289" s="557"/>
      <c r="L1289" s="557"/>
      <c r="M1289" s="557"/>
      <c r="N1289" s="557"/>
    </row>
    <row r="1290" spans="1:14" ht="18" customHeight="1">
      <c r="A1290" s="553" t="s">
        <v>847</v>
      </c>
      <c r="B1290" s="551">
        <v>208000</v>
      </c>
      <c r="C1290" s="551">
        <v>65231.11</v>
      </c>
      <c r="D1290" s="551">
        <v>142768.89000000001</v>
      </c>
      <c r="E1290" s="550" t="s">
        <v>606</v>
      </c>
      <c r="F1290" s="556">
        <v>43373</v>
      </c>
      <c r="G1290" s="556"/>
      <c r="H1290" s="557"/>
      <c r="I1290" s="557"/>
      <c r="J1290" s="557"/>
      <c r="K1290" s="557"/>
      <c r="L1290" s="557"/>
      <c r="M1290" s="557"/>
      <c r="N1290" s="557"/>
    </row>
    <row r="1291" spans="1:14" ht="18" customHeight="1">
      <c r="A1291" s="553" t="s">
        <v>847</v>
      </c>
      <c r="B1291" s="551">
        <v>208000</v>
      </c>
      <c r="C1291" s="551">
        <v>64826.67</v>
      </c>
      <c r="D1291" s="551">
        <v>143173.32999999999</v>
      </c>
      <c r="E1291" s="550" t="s">
        <v>606</v>
      </c>
      <c r="F1291" s="556">
        <v>43373</v>
      </c>
      <c r="G1291" s="556"/>
      <c r="H1291" s="557"/>
      <c r="I1291" s="557"/>
      <c r="J1291" s="557"/>
      <c r="K1291" s="557"/>
      <c r="L1291" s="557"/>
      <c r="M1291" s="557"/>
      <c r="N1291" s="557"/>
    </row>
    <row r="1292" spans="1:14" ht="18" customHeight="1">
      <c r="A1292" s="553" t="s">
        <v>847</v>
      </c>
      <c r="B1292" s="551">
        <v>208000</v>
      </c>
      <c r="C1292" s="551">
        <v>62793.27</v>
      </c>
      <c r="D1292" s="551">
        <v>145206.73000000001</v>
      </c>
      <c r="E1292" s="550" t="s">
        <v>606</v>
      </c>
      <c r="F1292" s="556">
        <v>43373</v>
      </c>
      <c r="G1292" s="556"/>
      <c r="H1292" s="557"/>
      <c r="I1292" s="557"/>
      <c r="J1292" s="557"/>
      <c r="K1292" s="557"/>
      <c r="L1292" s="557"/>
      <c r="M1292" s="557"/>
      <c r="N1292" s="557"/>
    </row>
    <row r="1293" spans="1:14" ht="18" customHeight="1">
      <c r="A1293" s="553" t="s">
        <v>848</v>
      </c>
      <c r="B1293" s="551">
        <v>179700</v>
      </c>
      <c r="C1293" s="551">
        <v>26812.38</v>
      </c>
      <c r="D1293" s="551">
        <v>152887.62</v>
      </c>
      <c r="E1293" s="550" t="s">
        <v>606</v>
      </c>
      <c r="F1293" s="556">
        <v>44138</v>
      </c>
      <c r="G1293" s="556"/>
      <c r="H1293" s="557"/>
      <c r="I1293" s="557"/>
      <c r="J1293" s="557"/>
      <c r="K1293" s="557"/>
      <c r="L1293" s="557"/>
      <c r="M1293" s="557"/>
      <c r="N1293" s="557"/>
    </row>
    <row r="1294" spans="1:14" ht="18" customHeight="1">
      <c r="A1294" s="553" t="s">
        <v>848</v>
      </c>
      <c r="B1294" s="551">
        <v>179700</v>
      </c>
      <c r="C1294" s="551">
        <v>26313.21</v>
      </c>
      <c r="D1294" s="551">
        <v>153386.79</v>
      </c>
      <c r="E1294" s="550" t="s">
        <v>606</v>
      </c>
      <c r="F1294" s="556">
        <v>44138</v>
      </c>
      <c r="G1294" s="556"/>
      <c r="H1294" s="557"/>
      <c r="I1294" s="557"/>
      <c r="J1294" s="557"/>
      <c r="K1294" s="557"/>
      <c r="L1294" s="557"/>
      <c r="M1294" s="557"/>
      <c r="N1294" s="557"/>
    </row>
    <row r="1295" spans="1:14" ht="18" customHeight="1">
      <c r="A1295" s="553" t="s">
        <v>847</v>
      </c>
      <c r="B1295" s="551">
        <v>208000</v>
      </c>
      <c r="C1295" s="551">
        <v>53675.56</v>
      </c>
      <c r="D1295" s="551">
        <v>154324.44</v>
      </c>
      <c r="E1295" s="550" t="s">
        <v>606</v>
      </c>
      <c r="F1295" s="556">
        <v>43373</v>
      </c>
      <c r="G1295" s="556"/>
      <c r="H1295" s="557"/>
      <c r="I1295" s="557"/>
      <c r="J1295" s="557"/>
      <c r="K1295" s="557"/>
      <c r="L1295" s="557"/>
      <c r="M1295" s="557"/>
      <c r="N1295" s="557"/>
    </row>
    <row r="1296" spans="1:14" ht="18" customHeight="1">
      <c r="A1296" s="553" t="s">
        <v>847</v>
      </c>
      <c r="B1296" s="551">
        <v>208000</v>
      </c>
      <c r="C1296" s="551">
        <v>53675.56</v>
      </c>
      <c r="D1296" s="551">
        <v>154324.44</v>
      </c>
      <c r="E1296" s="550" t="s">
        <v>606</v>
      </c>
      <c r="F1296" s="556">
        <v>43373</v>
      </c>
      <c r="G1296" s="556"/>
      <c r="H1296" s="557"/>
      <c r="I1296" s="557"/>
      <c r="J1296" s="557"/>
      <c r="K1296" s="557"/>
      <c r="L1296" s="557"/>
      <c r="M1296" s="557"/>
      <c r="N1296" s="557"/>
    </row>
    <row r="1297" spans="1:14" ht="18" customHeight="1">
      <c r="A1297" s="553" t="s">
        <v>848</v>
      </c>
      <c r="B1297" s="551">
        <v>179700</v>
      </c>
      <c r="C1297" s="551">
        <v>24286.65</v>
      </c>
      <c r="D1297" s="551">
        <v>155413.35</v>
      </c>
      <c r="E1297" s="550" t="s">
        <v>606</v>
      </c>
      <c r="F1297" s="556">
        <v>44138</v>
      </c>
      <c r="G1297" s="556"/>
      <c r="H1297" s="557"/>
      <c r="I1297" s="557"/>
      <c r="J1297" s="557"/>
      <c r="K1297" s="557"/>
      <c r="L1297" s="557"/>
      <c r="M1297" s="557"/>
      <c r="N1297" s="557"/>
    </row>
    <row r="1298" spans="1:14" ht="18" customHeight="1">
      <c r="A1298" s="553" t="s">
        <v>849</v>
      </c>
      <c r="B1298" s="551">
        <v>225000</v>
      </c>
      <c r="C1298" s="551">
        <v>69377.02</v>
      </c>
      <c r="D1298" s="551">
        <v>155622.98000000001</v>
      </c>
      <c r="E1298" s="550" t="s">
        <v>606</v>
      </c>
      <c r="F1298" s="556">
        <v>43069</v>
      </c>
      <c r="G1298" s="556"/>
      <c r="H1298" s="557"/>
      <c r="I1298" s="557"/>
      <c r="J1298" s="557"/>
      <c r="K1298" s="557"/>
      <c r="L1298" s="557"/>
      <c r="M1298" s="557"/>
      <c r="N1298" s="557"/>
    </row>
    <row r="1299" spans="1:14" ht="18" customHeight="1">
      <c r="A1299" s="553" t="s">
        <v>849</v>
      </c>
      <c r="B1299" s="551">
        <v>225000</v>
      </c>
      <c r="C1299" s="551">
        <v>69377.009999999995</v>
      </c>
      <c r="D1299" s="551">
        <v>155622.99</v>
      </c>
      <c r="E1299" s="550" t="s">
        <v>606</v>
      </c>
      <c r="F1299" s="556">
        <v>43069</v>
      </c>
      <c r="G1299" s="556"/>
      <c r="H1299" s="557"/>
      <c r="I1299" s="557"/>
      <c r="J1299" s="557"/>
      <c r="K1299" s="557"/>
      <c r="L1299" s="557"/>
      <c r="M1299" s="557"/>
      <c r="N1299" s="557"/>
    </row>
    <row r="1300" spans="1:14" ht="18" customHeight="1">
      <c r="A1300" s="553" t="s">
        <v>847</v>
      </c>
      <c r="B1300" s="551">
        <v>208000</v>
      </c>
      <c r="C1300" s="551">
        <v>46801.87</v>
      </c>
      <c r="D1300" s="551">
        <v>161198.13</v>
      </c>
      <c r="E1300" s="550" t="s">
        <v>606</v>
      </c>
      <c r="F1300" s="556">
        <v>43373</v>
      </c>
      <c r="G1300" s="556"/>
      <c r="H1300" s="557"/>
      <c r="I1300" s="557"/>
      <c r="J1300" s="557"/>
      <c r="K1300" s="557"/>
      <c r="L1300" s="557"/>
      <c r="M1300" s="557"/>
      <c r="N1300" s="557"/>
    </row>
    <row r="1301" spans="1:14" ht="24.75" customHeight="1">
      <c r="A1301" s="553" t="s">
        <v>847</v>
      </c>
      <c r="B1301" s="551">
        <v>208000</v>
      </c>
      <c r="C1301" s="551">
        <v>46801.87</v>
      </c>
      <c r="D1301" s="551">
        <v>161198.13</v>
      </c>
      <c r="E1301" s="550" t="s">
        <v>606</v>
      </c>
      <c r="F1301" s="556">
        <v>43373</v>
      </c>
      <c r="G1301" s="556"/>
      <c r="H1301" s="557"/>
      <c r="I1301" s="557"/>
      <c r="J1301" s="557"/>
      <c r="K1301" s="557"/>
      <c r="L1301" s="557"/>
      <c r="M1301" s="557"/>
      <c r="N1301" s="557"/>
    </row>
    <row r="1302" spans="1:14" ht="24.75" customHeight="1">
      <c r="A1302" s="553" t="s">
        <v>847</v>
      </c>
      <c r="B1302" s="551">
        <v>208000</v>
      </c>
      <c r="C1302" s="551">
        <v>46801.87</v>
      </c>
      <c r="D1302" s="551">
        <v>161198.13</v>
      </c>
      <c r="E1302" s="550" t="s">
        <v>606</v>
      </c>
      <c r="F1302" s="556">
        <v>43373</v>
      </c>
      <c r="G1302" s="556"/>
      <c r="H1302" s="557"/>
      <c r="I1302" s="557"/>
      <c r="J1302" s="557"/>
      <c r="K1302" s="557"/>
      <c r="L1302" s="557"/>
      <c r="M1302" s="557"/>
      <c r="N1302" s="557"/>
    </row>
    <row r="1303" spans="1:14" ht="18" customHeight="1">
      <c r="A1303" s="553" t="s">
        <v>847</v>
      </c>
      <c r="B1303" s="551">
        <v>208000</v>
      </c>
      <c r="C1303" s="551">
        <v>46801.87</v>
      </c>
      <c r="D1303" s="551">
        <v>161198.13</v>
      </c>
      <c r="E1303" s="550" t="s">
        <v>606</v>
      </c>
      <c r="F1303" s="556">
        <v>43373</v>
      </c>
      <c r="G1303" s="556"/>
      <c r="H1303" s="557"/>
      <c r="I1303" s="557"/>
      <c r="J1303" s="557"/>
      <c r="K1303" s="557"/>
      <c r="L1303" s="557"/>
      <c r="M1303" s="557"/>
      <c r="N1303" s="557"/>
    </row>
    <row r="1304" spans="1:14" ht="18" customHeight="1">
      <c r="A1304" s="553" t="s">
        <v>847</v>
      </c>
      <c r="B1304" s="551">
        <v>208000</v>
      </c>
      <c r="C1304" s="551">
        <v>46801.87</v>
      </c>
      <c r="D1304" s="551">
        <v>161198.13</v>
      </c>
      <c r="E1304" s="550" t="s">
        <v>606</v>
      </c>
      <c r="F1304" s="556">
        <v>43373</v>
      </c>
      <c r="G1304" s="556"/>
      <c r="H1304" s="557"/>
      <c r="I1304" s="557"/>
      <c r="J1304" s="557"/>
      <c r="K1304" s="557"/>
      <c r="L1304" s="557"/>
      <c r="M1304" s="557"/>
      <c r="N1304" s="557"/>
    </row>
    <row r="1305" spans="1:14" ht="18" customHeight="1">
      <c r="A1305" s="553" t="s">
        <v>847</v>
      </c>
      <c r="B1305" s="551">
        <v>208000</v>
      </c>
      <c r="C1305" s="551">
        <v>46801.87</v>
      </c>
      <c r="D1305" s="551">
        <v>161198.13</v>
      </c>
      <c r="E1305" s="550" t="s">
        <v>606</v>
      </c>
      <c r="F1305" s="556">
        <v>43373</v>
      </c>
      <c r="G1305" s="556"/>
      <c r="H1305" s="557"/>
      <c r="I1305" s="557"/>
      <c r="J1305" s="557"/>
      <c r="K1305" s="557"/>
      <c r="L1305" s="557"/>
      <c r="M1305" s="557"/>
      <c r="N1305" s="557"/>
    </row>
    <row r="1306" spans="1:14" ht="18" customHeight="1">
      <c r="A1306" s="553" t="s">
        <v>847</v>
      </c>
      <c r="B1306" s="551">
        <v>208000</v>
      </c>
      <c r="C1306" s="551">
        <v>46801.87</v>
      </c>
      <c r="D1306" s="551">
        <v>161198.13</v>
      </c>
      <c r="E1306" s="550" t="s">
        <v>606</v>
      </c>
      <c r="F1306" s="556">
        <v>43373</v>
      </c>
      <c r="G1306" s="556"/>
      <c r="H1306" s="557"/>
      <c r="I1306" s="557"/>
      <c r="J1306" s="557"/>
      <c r="K1306" s="557"/>
      <c r="L1306" s="557"/>
      <c r="M1306" s="557"/>
      <c r="N1306" s="557"/>
    </row>
    <row r="1307" spans="1:14" ht="18" customHeight="1">
      <c r="A1307" s="553" t="s">
        <v>847</v>
      </c>
      <c r="B1307" s="551">
        <v>208000</v>
      </c>
      <c r="C1307" s="551">
        <v>46801.87</v>
      </c>
      <c r="D1307" s="551">
        <v>161198.13</v>
      </c>
      <c r="E1307" s="550" t="s">
        <v>606</v>
      </c>
      <c r="F1307" s="556">
        <v>43373</v>
      </c>
      <c r="G1307" s="556"/>
      <c r="H1307" s="557"/>
      <c r="I1307" s="557"/>
      <c r="J1307" s="557"/>
      <c r="K1307" s="557"/>
      <c r="L1307" s="557"/>
      <c r="M1307" s="557"/>
      <c r="N1307" s="557"/>
    </row>
    <row r="1308" spans="1:14" ht="18" customHeight="1">
      <c r="A1308" s="553" t="s">
        <v>847</v>
      </c>
      <c r="B1308" s="551">
        <v>208000</v>
      </c>
      <c r="C1308" s="551">
        <v>46801.86</v>
      </c>
      <c r="D1308" s="551">
        <v>161198.14000000001</v>
      </c>
      <c r="E1308" s="550" t="s">
        <v>606</v>
      </c>
      <c r="F1308" s="556">
        <v>43373</v>
      </c>
      <c r="G1308" s="556"/>
      <c r="H1308" s="557"/>
      <c r="I1308" s="557"/>
      <c r="J1308" s="557"/>
      <c r="K1308" s="557"/>
      <c r="L1308" s="557"/>
      <c r="M1308" s="557"/>
      <c r="N1308" s="557"/>
    </row>
    <row r="1309" spans="1:14" ht="18" customHeight="1">
      <c r="A1309" s="553" t="s">
        <v>847</v>
      </c>
      <c r="B1309" s="551">
        <v>208000</v>
      </c>
      <c r="C1309" s="551">
        <v>46801.86</v>
      </c>
      <c r="D1309" s="551">
        <v>161198.14000000001</v>
      </c>
      <c r="E1309" s="550" t="s">
        <v>606</v>
      </c>
      <c r="F1309" s="556">
        <v>43373</v>
      </c>
      <c r="G1309" s="556"/>
      <c r="H1309" s="557"/>
      <c r="I1309" s="557"/>
      <c r="J1309" s="557"/>
      <c r="K1309" s="557"/>
      <c r="L1309" s="557"/>
      <c r="M1309" s="557"/>
      <c r="N1309" s="557"/>
    </row>
    <row r="1310" spans="1:14" ht="18" customHeight="1">
      <c r="A1310" s="553" t="s">
        <v>848</v>
      </c>
      <c r="B1310" s="551">
        <v>179700</v>
      </c>
      <c r="C1310" s="551">
        <v>16472.5</v>
      </c>
      <c r="D1310" s="551">
        <v>163227.5</v>
      </c>
      <c r="E1310" s="550" t="s">
        <v>606</v>
      </c>
      <c r="F1310" s="556">
        <v>44138</v>
      </c>
      <c r="G1310" s="556"/>
      <c r="H1310" s="557"/>
      <c r="I1310" s="557"/>
      <c r="J1310" s="557"/>
      <c r="K1310" s="557"/>
      <c r="L1310" s="557"/>
      <c r="M1310" s="557"/>
      <c r="N1310" s="557"/>
    </row>
    <row r="1311" spans="1:14" ht="18" customHeight="1">
      <c r="A1311" s="553" t="s">
        <v>848</v>
      </c>
      <c r="B1311" s="551">
        <v>179700</v>
      </c>
      <c r="C1311" s="551">
        <v>16472.5</v>
      </c>
      <c r="D1311" s="551">
        <v>163227.5</v>
      </c>
      <c r="E1311" s="550" t="s">
        <v>606</v>
      </c>
      <c r="F1311" s="556">
        <v>44138</v>
      </c>
      <c r="G1311" s="556"/>
      <c r="H1311" s="557"/>
      <c r="I1311" s="557"/>
      <c r="J1311" s="557"/>
      <c r="K1311" s="557"/>
      <c r="L1311" s="557"/>
      <c r="M1311" s="557"/>
      <c r="N1311" s="557"/>
    </row>
    <row r="1312" spans="1:14" ht="18" customHeight="1">
      <c r="A1312" s="553" t="s">
        <v>832</v>
      </c>
      <c r="B1312" s="551">
        <v>719583</v>
      </c>
      <c r="C1312" s="551">
        <v>549359.11</v>
      </c>
      <c r="D1312" s="551">
        <v>170223.89</v>
      </c>
      <c r="E1312" s="550" t="s">
        <v>606</v>
      </c>
      <c r="F1312" s="556">
        <v>42522</v>
      </c>
      <c r="G1312" s="556"/>
      <c r="H1312" s="557"/>
      <c r="I1312" s="557"/>
      <c r="J1312" s="557"/>
      <c r="K1312" s="557"/>
      <c r="L1312" s="557"/>
      <c r="M1312" s="557"/>
      <c r="N1312" s="557"/>
    </row>
    <row r="1313" spans="1:14" ht="18" customHeight="1">
      <c r="A1313" s="553" t="s">
        <v>848</v>
      </c>
      <c r="B1313" s="551">
        <v>179700</v>
      </c>
      <c r="C1313" s="551">
        <v>8261.7199999999993</v>
      </c>
      <c r="D1313" s="551">
        <v>171438.28</v>
      </c>
      <c r="E1313" s="550" t="s">
        <v>606</v>
      </c>
      <c r="F1313" s="556">
        <v>44138</v>
      </c>
      <c r="G1313" s="556"/>
      <c r="H1313" s="557"/>
      <c r="I1313" s="557"/>
      <c r="J1313" s="557"/>
      <c r="K1313" s="557"/>
      <c r="L1313" s="557"/>
      <c r="M1313" s="557"/>
      <c r="N1313" s="557"/>
    </row>
    <row r="1314" spans="1:14" ht="18" customHeight="1">
      <c r="A1314" s="553" t="s">
        <v>850</v>
      </c>
      <c r="B1314" s="551">
        <v>300000</v>
      </c>
      <c r="C1314" s="551">
        <v>128341.01</v>
      </c>
      <c r="D1314" s="551">
        <v>171658.99</v>
      </c>
      <c r="E1314" s="550" t="s">
        <v>672</v>
      </c>
      <c r="F1314" s="556"/>
      <c r="G1314" s="556"/>
      <c r="H1314" s="557"/>
      <c r="I1314" s="557"/>
      <c r="J1314" s="557"/>
      <c r="K1314" s="557"/>
      <c r="L1314" s="557"/>
      <c r="M1314" s="557"/>
      <c r="N1314" s="557"/>
    </row>
    <row r="1315" spans="1:14" ht="18" customHeight="1">
      <c r="A1315" s="553" t="s">
        <v>851</v>
      </c>
      <c r="B1315" s="551">
        <v>449520</v>
      </c>
      <c r="C1315" s="551">
        <v>276306.36</v>
      </c>
      <c r="D1315" s="551">
        <v>173213.64</v>
      </c>
      <c r="E1315" s="550" t="s">
        <v>606</v>
      </c>
      <c r="F1315" s="556">
        <v>42977</v>
      </c>
      <c r="G1315" s="556"/>
      <c r="H1315" s="557"/>
      <c r="I1315" s="557"/>
      <c r="J1315" s="557"/>
      <c r="K1315" s="557"/>
      <c r="L1315" s="557"/>
      <c r="M1315" s="557"/>
      <c r="N1315" s="557"/>
    </row>
    <row r="1316" spans="1:14" ht="18" customHeight="1">
      <c r="A1316" s="553" t="s">
        <v>851</v>
      </c>
      <c r="B1316" s="551">
        <v>449520</v>
      </c>
      <c r="C1316" s="551">
        <v>275057.7</v>
      </c>
      <c r="D1316" s="551">
        <v>174462.3</v>
      </c>
      <c r="E1316" s="550" t="s">
        <v>606</v>
      </c>
      <c r="F1316" s="556">
        <v>42977</v>
      </c>
      <c r="G1316" s="556"/>
      <c r="H1316" s="557"/>
      <c r="I1316" s="557"/>
      <c r="J1316" s="557"/>
      <c r="K1316" s="557"/>
      <c r="L1316" s="557"/>
      <c r="M1316" s="557"/>
      <c r="N1316" s="557"/>
    </row>
    <row r="1317" spans="1:14" ht="18" customHeight="1">
      <c r="A1317" s="553" t="s">
        <v>851</v>
      </c>
      <c r="B1317" s="551">
        <v>449520</v>
      </c>
      <c r="C1317" s="551">
        <v>275057.7</v>
      </c>
      <c r="D1317" s="551">
        <v>174462.3</v>
      </c>
      <c r="E1317" s="550" t="s">
        <v>606</v>
      </c>
      <c r="F1317" s="556">
        <v>43039</v>
      </c>
      <c r="G1317" s="556"/>
      <c r="H1317" s="557"/>
      <c r="I1317" s="557"/>
      <c r="J1317" s="557"/>
      <c r="K1317" s="557"/>
      <c r="L1317" s="557"/>
      <c r="M1317" s="557"/>
      <c r="N1317" s="557"/>
    </row>
    <row r="1318" spans="1:14" ht="18" customHeight="1">
      <c r="A1318" s="553" t="s">
        <v>851</v>
      </c>
      <c r="B1318" s="551">
        <v>449520</v>
      </c>
      <c r="C1318" s="551">
        <v>274879.31</v>
      </c>
      <c r="D1318" s="551">
        <v>174640.69</v>
      </c>
      <c r="E1318" s="550" t="s">
        <v>606</v>
      </c>
      <c r="F1318" s="556">
        <v>42977</v>
      </c>
      <c r="G1318" s="556"/>
      <c r="H1318" s="557"/>
      <c r="I1318" s="557"/>
      <c r="J1318" s="557"/>
      <c r="K1318" s="557"/>
      <c r="L1318" s="557"/>
      <c r="M1318" s="557"/>
      <c r="N1318" s="557"/>
    </row>
    <row r="1319" spans="1:14" ht="18" customHeight="1">
      <c r="A1319" s="553" t="s">
        <v>851</v>
      </c>
      <c r="B1319" s="551">
        <v>449520</v>
      </c>
      <c r="C1319" s="551">
        <v>274700.95</v>
      </c>
      <c r="D1319" s="551">
        <v>174819.05</v>
      </c>
      <c r="E1319" s="550" t="s">
        <v>606</v>
      </c>
      <c r="F1319" s="556">
        <v>42977</v>
      </c>
      <c r="G1319" s="556"/>
      <c r="H1319" s="557"/>
      <c r="I1319" s="557"/>
      <c r="J1319" s="557"/>
      <c r="K1319" s="557"/>
      <c r="L1319" s="557"/>
      <c r="M1319" s="557"/>
      <c r="N1319" s="557"/>
    </row>
    <row r="1320" spans="1:14" ht="18" customHeight="1">
      <c r="A1320" s="553" t="s">
        <v>851</v>
      </c>
      <c r="B1320" s="551">
        <v>449520</v>
      </c>
      <c r="C1320" s="551">
        <v>273452.28000000003</v>
      </c>
      <c r="D1320" s="551">
        <v>176067.72</v>
      </c>
      <c r="E1320" s="550" t="s">
        <v>606</v>
      </c>
      <c r="F1320" s="556">
        <v>42977</v>
      </c>
      <c r="G1320" s="556"/>
      <c r="H1320" s="557"/>
      <c r="I1320" s="557"/>
      <c r="J1320" s="557"/>
      <c r="K1320" s="557"/>
      <c r="L1320" s="557"/>
      <c r="M1320" s="557"/>
      <c r="N1320" s="557"/>
    </row>
    <row r="1321" spans="1:14" ht="18" customHeight="1">
      <c r="A1321" s="553" t="s">
        <v>851</v>
      </c>
      <c r="B1321" s="551">
        <v>449520</v>
      </c>
      <c r="C1321" s="551">
        <v>273452.28000000003</v>
      </c>
      <c r="D1321" s="551">
        <v>176067.72</v>
      </c>
      <c r="E1321" s="550" t="s">
        <v>606</v>
      </c>
      <c r="F1321" s="556">
        <v>42977</v>
      </c>
      <c r="G1321" s="556"/>
      <c r="H1321" s="557"/>
      <c r="I1321" s="557"/>
      <c r="J1321" s="557"/>
      <c r="K1321" s="557"/>
      <c r="L1321" s="557"/>
      <c r="M1321" s="557"/>
      <c r="N1321" s="557"/>
    </row>
    <row r="1322" spans="1:14" ht="18" customHeight="1">
      <c r="A1322" s="553" t="s">
        <v>848</v>
      </c>
      <c r="B1322" s="551">
        <v>179700</v>
      </c>
      <c r="C1322" s="551">
        <v>0</v>
      </c>
      <c r="D1322" s="551">
        <v>179700</v>
      </c>
      <c r="E1322" s="550" t="s">
        <v>606</v>
      </c>
      <c r="F1322" s="556">
        <v>44138</v>
      </c>
      <c r="G1322" s="556"/>
      <c r="H1322" s="557"/>
      <c r="I1322" s="557"/>
      <c r="J1322" s="557"/>
      <c r="K1322" s="557"/>
      <c r="L1322" s="557"/>
      <c r="M1322" s="557"/>
      <c r="N1322" s="557"/>
    </row>
    <row r="1323" spans="1:14" ht="18" customHeight="1">
      <c r="A1323" s="553" t="s">
        <v>848</v>
      </c>
      <c r="B1323" s="551">
        <v>179700</v>
      </c>
      <c r="C1323" s="551">
        <v>0</v>
      </c>
      <c r="D1323" s="551">
        <v>179700</v>
      </c>
      <c r="E1323" s="550" t="s">
        <v>606</v>
      </c>
      <c r="F1323" s="556">
        <v>44138</v>
      </c>
      <c r="G1323" s="556"/>
      <c r="H1323" s="557"/>
      <c r="I1323" s="557"/>
      <c r="J1323" s="557"/>
      <c r="K1323" s="557"/>
      <c r="L1323" s="557"/>
      <c r="M1323" s="557"/>
      <c r="N1323" s="557"/>
    </row>
    <row r="1324" spans="1:14" ht="18" customHeight="1">
      <c r="A1324" s="553" t="s">
        <v>851</v>
      </c>
      <c r="B1324" s="551">
        <v>449520</v>
      </c>
      <c r="C1324" s="551">
        <v>268779.84000000003</v>
      </c>
      <c r="D1324" s="551">
        <v>180740.16</v>
      </c>
      <c r="E1324" s="550" t="s">
        <v>606</v>
      </c>
      <c r="F1324" s="556">
        <v>42977</v>
      </c>
      <c r="G1324" s="556"/>
      <c r="H1324" s="557"/>
      <c r="I1324" s="557"/>
      <c r="J1324" s="557"/>
      <c r="K1324" s="557"/>
      <c r="L1324" s="557"/>
      <c r="M1324" s="557"/>
      <c r="N1324" s="557"/>
    </row>
    <row r="1325" spans="1:14" ht="18" customHeight="1">
      <c r="A1325" s="553" t="s">
        <v>852</v>
      </c>
      <c r="B1325" s="551">
        <v>184980</v>
      </c>
      <c r="C1325" s="551">
        <v>0</v>
      </c>
      <c r="D1325" s="551">
        <v>184980</v>
      </c>
      <c r="E1325" s="550" t="s">
        <v>606</v>
      </c>
      <c r="F1325" s="556">
        <v>44104</v>
      </c>
      <c r="G1325" s="556"/>
      <c r="H1325" s="557"/>
      <c r="I1325" s="557"/>
      <c r="J1325" s="557"/>
      <c r="K1325" s="557"/>
      <c r="L1325" s="557"/>
      <c r="M1325" s="557"/>
      <c r="N1325" s="557"/>
    </row>
    <row r="1326" spans="1:14" ht="18" customHeight="1">
      <c r="A1326" s="553" t="s">
        <v>644</v>
      </c>
      <c r="B1326" s="551">
        <v>280000</v>
      </c>
      <c r="C1326" s="551">
        <v>78753.13</v>
      </c>
      <c r="D1326" s="551">
        <v>201246.87</v>
      </c>
      <c r="E1326" s="550" t="s">
        <v>606</v>
      </c>
      <c r="F1326" s="556">
        <v>43373</v>
      </c>
      <c r="G1326" s="556"/>
      <c r="H1326" s="557"/>
      <c r="I1326" s="557"/>
      <c r="J1326" s="557"/>
      <c r="K1326" s="557"/>
      <c r="L1326" s="557"/>
      <c r="M1326" s="557"/>
      <c r="N1326" s="557"/>
    </row>
    <row r="1327" spans="1:14" ht="18" customHeight="1">
      <c r="A1327" s="553" t="s">
        <v>853</v>
      </c>
      <c r="B1327" s="551">
        <v>396700</v>
      </c>
      <c r="C1327" s="551">
        <v>194823.77</v>
      </c>
      <c r="D1327" s="551">
        <v>201876.23</v>
      </c>
      <c r="E1327" s="550" t="s">
        <v>606</v>
      </c>
      <c r="F1327" s="556">
        <v>42522</v>
      </c>
      <c r="G1327" s="556"/>
      <c r="H1327" s="557"/>
      <c r="I1327" s="557"/>
      <c r="J1327" s="557"/>
      <c r="K1327" s="557"/>
      <c r="L1327" s="557"/>
      <c r="M1327" s="557"/>
      <c r="N1327" s="557"/>
    </row>
    <row r="1328" spans="1:14" ht="18" customHeight="1">
      <c r="A1328" s="553" t="s">
        <v>854</v>
      </c>
      <c r="B1328" s="551">
        <v>397370</v>
      </c>
      <c r="C1328" s="551">
        <v>193954.44</v>
      </c>
      <c r="D1328" s="551">
        <v>203415.56</v>
      </c>
      <c r="E1328" s="550" t="s">
        <v>606</v>
      </c>
      <c r="F1328" s="556">
        <v>42977</v>
      </c>
      <c r="G1328" s="556"/>
      <c r="H1328" s="557"/>
      <c r="I1328" s="557"/>
      <c r="J1328" s="557"/>
      <c r="K1328" s="557"/>
      <c r="L1328" s="557"/>
      <c r="M1328" s="557"/>
      <c r="N1328" s="557"/>
    </row>
    <row r="1329" spans="1:14" ht="18" customHeight="1">
      <c r="A1329" s="553" t="s">
        <v>854</v>
      </c>
      <c r="B1329" s="551">
        <v>397370</v>
      </c>
      <c r="C1329" s="551">
        <v>193954.44</v>
      </c>
      <c r="D1329" s="551">
        <v>203415.56</v>
      </c>
      <c r="E1329" s="550" t="s">
        <v>606</v>
      </c>
      <c r="F1329" s="556">
        <v>42977</v>
      </c>
      <c r="G1329" s="556"/>
      <c r="H1329" s="557"/>
      <c r="I1329" s="557"/>
      <c r="J1329" s="557"/>
      <c r="K1329" s="557"/>
      <c r="L1329" s="557"/>
      <c r="M1329" s="557"/>
      <c r="N1329" s="557"/>
    </row>
    <row r="1330" spans="1:14" ht="18" customHeight="1">
      <c r="A1330" s="553" t="s">
        <v>855</v>
      </c>
      <c r="B1330" s="551">
        <v>414450</v>
      </c>
      <c r="C1330" s="551">
        <v>207225</v>
      </c>
      <c r="D1330" s="551">
        <v>207225</v>
      </c>
      <c r="E1330" s="550" t="s">
        <v>606</v>
      </c>
      <c r="F1330" s="556">
        <v>42522</v>
      </c>
      <c r="G1330" s="556"/>
      <c r="H1330" s="557"/>
      <c r="I1330" s="557"/>
      <c r="J1330" s="557"/>
      <c r="K1330" s="557"/>
      <c r="L1330" s="557"/>
      <c r="M1330" s="557"/>
      <c r="N1330" s="557"/>
    </row>
    <row r="1331" spans="1:14" ht="18" customHeight="1">
      <c r="A1331" s="553" t="s">
        <v>856</v>
      </c>
      <c r="B1331" s="551">
        <v>382000</v>
      </c>
      <c r="C1331" s="551">
        <v>174623.7</v>
      </c>
      <c r="D1331" s="551">
        <v>207376.3</v>
      </c>
      <c r="E1331" s="550" t="s">
        <v>606</v>
      </c>
      <c r="F1331" s="556">
        <v>43373</v>
      </c>
      <c r="G1331" s="556"/>
      <c r="H1331" s="557"/>
      <c r="I1331" s="557"/>
      <c r="J1331" s="557"/>
      <c r="K1331" s="557"/>
      <c r="L1331" s="557"/>
      <c r="M1331" s="557"/>
      <c r="N1331" s="557"/>
    </row>
    <row r="1332" spans="1:14" ht="18" customHeight="1">
      <c r="A1332" s="553" t="s">
        <v>856</v>
      </c>
      <c r="B1332" s="551">
        <v>382000</v>
      </c>
      <c r="C1332" s="551">
        <v>174320.52</v>
      </c>
      <c r="D1332" s="551">
        <v>207679.48</v>
      </c>
      <c r="E1332" s="550" t="s">
        <v>606</v>
      </c>
      <c r="F1332" s="556">
        <v>43373</v>
      </c>
      <c r="G1332" s="556"/>
      <c r="H1332" s="557"/>
      <c r="I1332" s="557"/>
      <c r="J1332" s="557"/>
      <c r="K1332" s="557"/>
      <c r="L1332" s="557"/>
      <c r="M1332" s="557"/>
      <c r="N1332" s="557"/>
    </row>
    <row r="1333" spans="1:14" ht="18" customHeight="1">
      <c r="A1333" s="553" t="s">
        <v>856</v>
      </c>
      <c r="B1333" s="551">
        <v>382000</v>
      </c>
      <c r="C1333" s="551">
        <v>172809.54</v>
      </c>
      <c r="D1333" s="551">
        <v>209190.46</v>
      </c>
      <c r="E1333" s="550" t="s">
        <v>606</v>
      </c>
      <c r="F1333" s="556">
        <v>43343</v>
      </c>
      <c r="G1333" s="556"/>
      <c r="H1333" s="557"/>
      <c r="I1333" s="557"/>
      <c r="J1333" s="557"/>
      <c r="K1333" s="557"/>
      <c r="L1333" s="557"/>
      <c r="M1333" s="557"/>
      <c r="N1333" s="557"/>
    </row>
    <row r="1334" spans="1:14" ht="18" customHeight="1">
      <c r="A1334" s="553" t="s">
        <v>857</v>
      </c>
      <c r="B1334" s="551">
        <v>374000</v>
      </c>
      <c r="C1334" s="551">
        <v>155842.91</v>
      </c>
      <c r="D1334" s="551">
        <v>218157.09</v>
      </c>
      <c r="E1334" s="550" t="s">
        <v>606</v>
      </c>
      <c r="F1334" s="556">
        <v>43524</v>
      </c>
      <c r="G1334" s="556"/>
      <c r="H1334" s="557"/>
      <c r="I1334" s="557"/>
      <c r="J1334" s="557"/>
      <c r="K1334" s="557"/>
      <c r="L1334" s="557"/>
      <c r="M1334" s="557"/>
      <c r="N1334" s="557"/>
    </row>
    <row r="1335" spans="1:14" ht="18" customHeight="1">
      <c r="A1335" s="553" t="s">
        <v>858</v>
      </c>
      <c r="B1335" s="551">
        <v>395000</v>
      </c>
      <c r="C1335" s="551">
        <v>173272.31</v>
      </c>
      <c r="D1335" s="551">
        <v>221727.69</v>
      </c>
      <c r="E1335" s="550" t="s">
        <v>606</v>
      </c>
      <c r="F1335" s="556">
        <v>42977</v>
      </c>
      <c r="G1335" s="556"/>
      <c r="H1335" s="557"/>
      <c r="I1335" s="557"/>
      <c r="J1335" s="557"/>
      <c r="K1335" s="557"/>
      <c r="L1335" s="557"/>
      <c r="M1335" s="557"/>
      <c r="N1335" s="557"/>
    </row>
    <row r="1336" spans="1:14" ht="18" customHeight="1">
      <c r="A1336" s="553" t="s">
        <v>858</v>
      </c>
      <c r="B1336" s="551">
        <v>395000</v>
      </c>
      <c r="C1336" s="551">
        <v>165645.16</v>
      </c>
      <c r="D1336" s="551">
        <v>229354.84</v>
      </c>
      <c r="E1336" s="550" t="s">
        <v>606</v>
      </c>
      <c r="F1336" s="556">
        <v>42977</v>
      </c>
      <c r="G1336" s="556"/>
      <c r="H1336" s="557"/>
      <c r="I1336" s="557"/>
      <c r="J1336" s="557"/>
      <c r="K1336" s="557"/>
      <c r="L1336" s="557"/>
      <c r="M1336" s="557"/>
      <c r="N1336" s="557"/>
    </row>
    <row r="1337" spans="1:14" ht="18" customHeight="1">
      <c r="A1337" s="553" t="s">
        <v>858</v>
      </c>
      <c r="B1337" s="551">
        <v>395000</v>
      </c>
      <c r="C1337" s="551">
        <v>165645.16</v>
      </c>
      <c r="D1337" s="551">
        <v>229354.84</v>
      </c>
      <c r="E1337" s="550" t="s">
        <v>606</v>
      </c>
      <c r="F1337" s="556">
        <v>42977</v>
      </c>
      <c r="G1337" s="556"/>
      <c r="H1337" s="557"/>
      <c r="I1337" s="557"/>
      <c r="J1337" s="557"/>
      <c r="K1337" s="557"/>
      <c r="L1337" s="557"/>
      <c r="M1337" s="557"/>
      <c r="N1337" s="557"/>
    </row>
    <row r="1338" spans="1:14" ht="18" customHeight="1">
      <c r="A1338" s="553" t="s">
        <v>858</v>
      </c>
      <c r="B1338" s="551">
        <v>395000</v>
      </c>
      <c r="C1338" s="551">
        <v>165645.16</v>
      </c>
      <c r="D1338" s="551">
        <v>229354.84</v>
      </c>
      <c r="E1338" s="550" t="s">
        <v>606</v>
      </c>
      <c r="F1338" s="556">
        <v>42977</v>
      </c>
      <c r="G1338" s="556"/>
      <c r="H1338" s="557"/>
      <c r="I1338" s="557"/>
      <c r="J1338" s="557"/>
      <c r="K1338" s="557"/>
      <c r="L1338" s="557"/>
      <c r="M1338" s="557"/>
      <c r="N1338" s="557"/>
    </row>
    <row r="1339" spans="1:14" ht="18" customHeight="1">
      <c r="A1339" s="553" t="s">
        <v>858</v>
      </c>
      <c r="B1339" s="551">
        <v>395000</v>
      </c>
      <c r="C1339" s="551">
        <v>165645.16</v>
      </c>
      <c r="D1339" s="551">
        <v>229354.84</v>
      </c>
      <c r="E1339" s="550" t="s">
        <v>606</v>
      </c>
      <c r="F1339" s="556">
        <v>42977</v>
      </c>
      <c r="G1339" s="556"/>
      <c r="H1339" s="557"/>
      <c r="I1339" s="557"/>
      <c r="J1339" s="557"/>
      <c r="K1339" s="557"/>
      <c r="L1339" s="557"/>
      <c r="M1339" s="557"/>
      <c r="N1339" s="557"/>
    </row>
    <row r="1340" spans="1:14" ht="18" customHeight="1">
      <c r="A1340" s="553" t="s">
        <v>858</v>
      </c>
      <c r="B1340" s="551">
        <v>395000</v>
      </c>
      <c r="C1340" s="551">
        <v>165645.16</v>
      </c>
      <c r="D1340" s="551">
        <v>229354.84</v>
      </c>
      <c r="E1340" s="550" t="s">
        <v>606</v>
      </c>
      <c r="F1340" s="556">
        <v>42977</v>
      </c>
      <c r="G1340" s="556"/>
      <c r="H1340" s="557"/>
      <c r="I1340" s="557"/>
      <c r="J1340" s="557"/>
      <c r="K1340" s="557"/>
      <c r="L1340" s="557"/>
      <c r="M1340" s="557"/>
      <c r="N1340" s="557"/>
    </row>
    <row r="1341" spans="1:14" ht="18" customHeight="1">
      <c r="A1341" s="553" t="s">
        <v>858</v>
      </c>
      <c r="B1341" s="551">
        <v>395000</v>
      </c>
      <c r="C1341" s="551">
        <v>165645.16</v>
      </c>
      <c r="D1341" s="551">
        <v>229354.84</v>
      </c>
      <c r="E1341" s="550" t="s">
        <v>606</v>
      </c>
      <c r="F1341" s="556">
        <v>42977</v>
      </c>
      <c r="G1341" s="556"/>
      <c r="H1341" s="557"/>
      <c r="I1341" s="557"/>
      <c r="J1341" s="557"/>
      <c r="K1341" s="557"/>
      <c r="L1341" s="557"/>
      <c r="M1341" s="557"/>
      <c r="N1341" s="557"/>
    </row>
    <row r="1342" spans="1:14" ht="18" customHeight="1">
      <c r="A1342" s="553" t="s">
        <v>858</v>
      </c>
      <c r="B1342" s="551">
        <v>395000</v>
      </c>
      <c r="C1342" s="551">
        <v>165645.16</v>
      </c>
      <c r="D1342" s="551">
        <v>229354.84</v>
      </c>
      <c r="E1342" s="550" t="s">
        <v>606</v>
      </c>
      <c r="F1342" s="556">
        <v>42977</v>
      </c>
      <c r="G1342" s="556"/>
      <c r="H1342" s="557"/>
      <c r="I1342" s="557"/>
      <c r="J1342" s="557"/>
      <c r="K1342" s="557"/>
      <c r="L1342" s="557"/>
      <c r="M1342" s="557"/>
      <c r="N1342" s="557"/>
    </row>
    <row r="1343" spans="1:14" ht="18" customHeight="1">
      <c r="A1343" s="553" t="s">
        <v>858</v>
      </c>
      <c r="B1343" s="551">
        <v>395000</v>
      </c>
      <c r="C1343" s="551">
        <v>165645.16</v>
      </c>
      <c r="D1343" s="551">
        <v>229354.84</v>
      </c>
      <c r="E1343" s="550" t="s">
        <v>606</v>
      </c>
      <c r="F1343" s="556">
        <v>42977</v>
      </c>
      <c r="G1343" s="556"/>
      <c r="H1343" s="557"/>
      <c r="I1343" s="557"/>
      <c r="J1343" s="557"/>
      <c r="K1343" s="557"/>
      <c r="L1343" s="557"/>
      <c r="M1343" s="557"/>
      <c r="N1343" s="557"/>
    </row>
    <row r="1344" spans="1:14" ht="18" customHeight="1">
      <c r="A1344" s="553" t="s">
        <v>858</v>
      </c>
      <c r="B1344" s="551">
        <v>395000</v>
      </c>
      <c r="C1344" s="551">
        <v>165645.16</v>
      </c>
      <c r="D1344" s="551">
        <v>229354.84</v>
      </c>
      <c r="E1344" s="550" t="s">
        <v>606</v>
      </c>
      <c r="F1344" s="556">
        <v>42977</v>
      </c>
      <c r="G1344" s="556"/>
      <c r="H1344" s="557"/>
      <c r="I1344" s="557"/>
      <c r="J1344" s="557"/>
      <c r="K1344" s="557"/>
      <c r="L1344" s="557"/>
      <c r="M1344" s="557"/>
      <c r="N1344" s="557"/>
    </row>
    <row r="1345" spans="1:14" ht="18" customHeight="1">
      <c r="A1345" s="553" t="s">
        <v>858</v>
      </c>
      <c r="B1345" s="551">
        <v>395000</v>
      </c>
      <c r="C1345" s="551">
        <v>165645.16</v>
      </c>
      <c r="D1345" s="551">
        <v>229354.84</v>
      </c>
      <c r="E1345" s="550" t="s">
        <v>606</v>
      </c>
      <c r="F1345" s="556">
        <v>42977</v>
      </c>
      <c r="G1345" s="556"/>
      <c r="H1345" s="557"/>
      <c r="I1345" s="557"/>
      <c r="J1345" s="557"/>
      <c r="K1345" s="557"/>
      <c r="L1345" s="557"/>
      <c r="M1345" s="557"/>
      <c r="N1345" s="557"/>
    </row>
    <row r="1346" spans="1:14" ht="18" customHeight="1">
      <c r="A1346" s="553" t="s">
        <v>858</v>
      </c>
      <c r="B1346" s="551">
        <v>395000</v>
      </c>
      <c r="C1346" s="551">
        <v>165645.16</v>
      </c>
      <c r="D1346" s="551">
        <v>229354.84</v>
      </c>
      <c r="E1346" s="550" t="s">
        <v>606</v>
      </c>
      <c r="F1346" s="556">
        <v>42977</v>
      </c>
      <c r="G1346" s="556"/>
      <c r="H1346" s="557"/>
      <c r="I1346" s="557"/>
      <c r="J1346" s="557"/>
      <c r="K1346" s="557"/>
      <c r="L1346" s="557"/>
      <c r="M1346" s="557"/>
      <c r="N1346" s="557"/>
    </row>
    <row r="1347" spans="1:14" ht="18" customHeight="1">
      <c r="A1347" s="553" t="s">
        <v>858</v>
      </c>
      <c r="B1347" s="551">
        <v>395000</v>
      </c>
      <c r="C1347" s="551">
        <v>165645.16</v>
      </c>
      <c r="D1347" s="551">
        <v>229354.84</v>
      </c>
      <c r="E1347" s="550" t="s">
        <v>606</v>
      </c>
      <c r="F1347" s="556">
        <v>42977</v>
      </c>
      <c r="G1347" s="556"/>
      <c r="H1347" s="557"/>
      <c r="I1347" s="557"/>
      <c r="J1347" s="557"/>
      <c r="K1347" s="557"/>
      <c r="L1347" s="557"/>
      <c r="M1347" s="557"/>
      <c r="N1347" s="557"/>
    </row>
    <row r="1348" spans="1:14" ht="18" customHeight="1">
      <c r="A1348" s="553" t="s">
        <v>858</v>
      </c>
      <c r="B1348" s="551">
        <v>395000</v>
      </c>
      <c r="C1348" s="551">
        <v>165645.16</v>
      </c>
      <c r="D1348" s="551">
        <v>229354.84</v>
      </c>
      <c r="E1348" s="550" t="s">
        <v>606</v>
      </c>
      <c r="F1348" s="556">
        <v>42977</v>
      </c>
      <c r="G1348" s="556"/>
      <c r="H1348" s="557"/>
      <c r="I1348" s="557"/>
      <c r="J1348" s="557"/>
      <c r="K1348" s="557"/>
      <c r="L1348" s="557"/>
      <c r="M1348" s="557"/>
      <c r="N1348" s="557"/>
    </row>
    <row r="1349" spans="1:14" ht="18" customHeight="1">
      <c r="A1349" s="553" t="s">
        <v>858</v>
      </c>
      <c r="B1349" s="551">
        <v>395000</v>
      </c>
      <c r="C1349" s="551">
        <v>165645.16</v>
      </c>
      <c r="D1349" s="551">
        <v>229354.84</v>
      </c>
      <c r="E1349" s="550" t="s">
        <v>606</v>
      </c>
      <c r="F1349" s="556">
        <v>43039</v>
      </c>
      <c r="G1349" s="556"/>
      <c r="H1349" s="557"/>
      <c r="I1349" s="557"/>
      <c r="J1349" s="557"/>
      <c r="K1349" s="557"/>
      <c r="L1349" s="557"/>
      <c r="M1349" s="557"/>
      <c r="N1349" s="557"/>
    </row>
    <row r="1350" spans="1:14" ht="18" customHeight="1">
      <c r="A1350" s="553" t="s">
        <v>851</v>
      </c>
      <c r="B1350" s="551">
        <v>449520</v>
      </c>
      <c r="C1350" s="551">
        <v>219408.61</v>
      </c>
      <c r="D1350" s="551">
        <v>230111.39</v>
      </c>
      <c r="E1350" s="550" t="s">
        <v>606</v>
      </c>
      <c r="F1350" s="556">
        <v>42977</v>
      </c>
      <c r="G1350" s="556"/>
      <c r="H1350" s="557"/>
      <c r="I1350" s="557"/>
      <c r="J1350" s="557"/>
      <c r="K1350" s="557"/>
      <c r="L1350" s="557"/>
      <c r="M1350" s="557"/>
      <c r="N1350" s="557"/>
    </row>
    <row r="1351" spans="1:14" ht="18" customHeight="1">
      <c r="A1351" s="553" t="s">
        <v>851</v>
      </c>
      <c r="B1351" s="551">
        <v>449520</v>
      </c>
      <c r="C1351" s="551">
        <v>219408.61</v>
      </c>
      <c r="D1351" s="551">
        <v>230111.39</v>
      </c>
      <c r="E1351" s="550" t="s">
        <v>606</v>
      </c>
      <c r="F1351" s="556">
        <v>42977</v>
      </c>
      <c r="G1351" s="556"/>
      <c r="H1351" s="557"/>
      <c r="I1351" s="557"/>
      <c r="J1351" s="557"/>
      <c r="K1351" s="557"/>
      <c r="L1351" s="557"/>
      <c r="M1351" s="557"/>
      <c r="N1351" s="557"/>
    </row>
    <row r="1352" spans="1:14" ht="18" customHeight="1">
      <c r="A1352" s="553" t="s">
        <v>851</v>
      </c>
      <c r="B1352" s="551">
        <v>449520</v>
      </c>
      <c r="C1352" s="551">
        <v>219408.61</v>
      </c>
      <c r="D1352" s="551">
        <v>230111.39</v>
      </c>
      <c r="E1352" s="550" t="s">
        <v>606</v>
      </c>
      <c r="F1352" s="556">
        <v>42977</v>
      </c>
      <c r="G1352" s="556"/>
      <c r="H1352" s="557"/>
      <c r="I1352" s="557"/>
      <c r="J1352" s="557"/>
      <c r="K1352" s="557"/>
      <c r="L1352" s="557"/>
      <c r="M1352" s="557"/>
      <c r="N1352" s="557"/>
    </row>
    <row r="1353" spans="1:14" ht="18" customHeight="1">
      <c r="A1353" s="553" t="s">
        <v>851</v>
      </c>
      <c r="B1353" s="551">
        <v>449520</v>
      </c>
      <c r="C1353" s="551">
        <v>219408.61</v>
      </c>
      <c r="D1353" s="551">
        <v>230111.39</v>
      </c>
      <c r="E1353" s="550" t="s">
        <v>606</v>
      </c>
      <c r="F1353" s="556">
        <v>42977</v>
      </c>
      <c r="G1353" s="556"/>
      <c r="H1353" s="557"/>
      <c r="I1353" s="557"/>
      <c r="J1353" s="557"/>
      <c r="K1353" s="557"/>
      <c r="L1353" s="557"/>
      <c r="M1353" s="557"/>
      <c r="N1353" s="557"/>
    </row>
    <row r="1354" spans="1:14" ht="18" customHeight="1">
      <c r="A1354" s="553" t="s">
        <v>851</v>
      </c>
      <c r="B1354" s="551">
        <v>449520</v>
      </c>
      <c r="C1354" s="551">
        <v>219408.61</v>
      </c>
      <c r="D1354" s="551">
        <v>230111.39</v>
      </c>
      <c r="E1354" s="550" t="s">
        <v>606</v>
      </c>
      <c r="F1354" s="556">
        <v>42977</v>
      </c>
      <c r="G1354" s="556"/>
      <c r="H1354" s="557"/>
      <c r="I1354" s="557"/>
      <c r="J1354" s="557"/>
      <c r="K1354" s="557"/>
      <c r="L1354" s="557"/>
      <c r="M1354" s="557"/>
      <c r="N1354" s="557"/>
    </row>
    <row r="1355" spans="1:14" ht="18" customHeight="1">
      <c r="A1355" s="553" t="s">
        <v>851</v>
      </c>
      <c r="B1355" s="551">
        <v>449520</v>
      </c>
      <c r="C1355" s="551">
        <v>219408.61</v>
      </c>
      <c r="D1355" s="551">
        <v>230111.39</v>
      </c>
      <c r="E1355" s="550" t="s">
        <v>606</v>
      </c>
      <c r="F1355" s="556">
        <v>42977</v>
      </c>
      <c r="G1355" s="556"/>
      <c r="H1355" s="557"/>
      <c r="I1355" s="557"/>
      <c r="J1355" s="557"/>
      <c r="K1355" s="557"/>
      <c r="L1355" s="557"/>
      <c r="M1355" s="557"/>
      <c r="N1355" s="557"/>
    </row>
    <row r="1356" spans="1:14" ht="18" customHeight="1">
      <c r="A1356" s="553" t="s">
        <v>851</v>
      </c>
      <c r="B1356" s="551">
        <v>449520</v>
      </c>
      <c r="C1356" s="551">
        <v>219408.6</v>
      </c>
      <c r="D1356" s="551">
        <v>230111.4</v>
      </c>
      <c r="E1356" s="550" t="s">
        <v>606</v>
      </c>
      <c r="F1356" s="556">
        <v>42977</v>
      </c>
      <c r="G1356" s="556"/>
      <c r="H1356" s="557"/>
      <c r="I1356" s="557"/>
      <c r="J1356" s="557"/>
      <c r="K1356" s="557"/>
      <c r="L1356" s="557"/>
      <c r="M1356" s="557"/>
      <c r="N1356" s="557"/>
    </row>
    <row r="1357" spans="1:14" ht="18" customHeight="1">
      <c r="A1357" s="553" t="s">
        <v>856</v>
      </c>
      <c r="B1357" s="551">
        <v>382000</v>
      </c>
      <c r="C1357" s="551">
        <v>145367.35</v>
      </c>
      <c r="D1357" s="551">
        <v>236632.65</v>
      </c>
      <c r="E1357" s="550" t="s">
        <v>606</v>
      </c>
      <c r="F1357" s="556">
        <v>43465</v>
      </c>
      <c r="G1357" s="556"/>
      <c r="H1357" s="557"/>
      <c r="I1357" s="557"/>
      <c r="J1357" s="557"/>
      <c r="K1357" s="557"/>
      <c r="L1357" s="557"/>
      <c r="M1357" s="557"/>
      <c r="N1357" s="557"/>
    </row>
    <row r="1358" spans="1:14" ht="18" customHeight="1">
      <c r="A1358" s="553" t="s">
        <v>859</v>
      </c>
      <c r="B1358" s="551">
        <v>405000</v>
      </c>
      <c r="C1358" s="551">
        <v>167198.59</v>
      </c>
      <c r="D1358" s="551">
        <v>237801.41</v>
      </c>
      <c r="E1358" s="550" t="s">
        <v>606</v>
      </c>
      <c r="F1358" s="556">
        <v>43312</v>
      </c>
      <c r="G1358" s="556"/>
      <c r="H1358" s="557"/>
      <c r="I1358" s="557"/>
      <c r="J1358" s="557"/>
      <c r="K1358" s="557"/>
      <c r="L1358" s="557"/>
      <c r="M1358" s="557"/>
      <c r="N1358" s="557"/>
    </row>
    <row r="1359" spans="1:14" ht="18" customHeight="1">
      <c r="A1359" s="553" t="s">
        <v>859</v>
      </c>
      <c r="B1359" s="551">
        <v>405000</v>
      </c>
      <c r="C1359" s="551">
        <v>166214.22</v>
      </c>
      <c r="D1359" s="551">
        <v>238785.78</v>
      </c>
      <c r="E1359" s="550" t="s">
        <v>606</v>
      </c>
      <c r="F1359" s="556">
        <v>43312</v>
      </c>
      <c r="G1359" s="556"/>
      <c r="H1359" s="557"/>
      <c r="I1359" s="557"/>
      <c r="J1359" s="557"/>
      <c r="K1359" s="557"/>
      <c r="L1359" s="557"/>
      <c r="M1359" s="557"/>
      <c r="N1359" s="557"/>
    </row>
    <row r="1360" spans="1:14" ht="18" customHeight="1">
      <c r="A1360" s="553" t="s">
        <v>859</v>
      </c>
      <c r="B1360" s="551">
        <v>405000</v>
      </c>
      <c r="C1360" s="551">
        <v>166214.21</v>
      </c>
      <c r="D1360" s="551">
        <v>238785.79</v>
      </c>
      <c r="E1360" s="550" t="s">
        <v>606</v>
      </c>
      <c r="F1360" s="556">
        <v>43312</v>
      </c>
      <c r="G1360" s="556"/>
      <c r="H1360" s="557"/>
      <c r="I1360" s="557"/>
      <c r="J1360" s="557"/>
      <c r="K1360" s="557"/>
      <c r="L1360" s="557"/>
      <c r="M1360" s="557"/>
      <c r="N1360" s="557"/>
    </row>
    <row r="1361" spans="1:14" ht="18" customHeight="1">
      <c r="A1361" s="553" t="s">
        <v>859</v>
      </c>
      <c r="B1361" s="551">
        <v>405000</v>
      </c>
      <c r="C1361" s="551">
        <v>166073.59</v>
      </c>
      <c r="D1361" s="551">
        <v>238926.41</v>
      </c>
      <c r="E1361" s="550" t="s">
        <v>606</v>
      </c>
      <c r="F1361" s="556">
        <v>43312</v>
      </c>
      <c r="G1361" s="556"/>
      <c r="H1361" s="557"/>
      <c r="I1361" s="557"/>
      <c r="J1361" s="557"/>
      <c r="K1361" s="557"/>
      <c r="L1361" s="557"/>
      <c r="M1361" s="557"/>
      <c r="N1361" s="557"/>
    </row>
    <row r="1362" spans="1:14" ht="18" customHeight="1">
      <c r="A1362" s="553" t="s">
        <v>856</v>
      </c>
      <c r="B1362" s="551">
        <v>382000</v>
      </c>
      <c r="C1362" s="551">
        <v>138335.65</v>
      </c>
      <c r="D1362" s="551">
        <v>243664.35</v>
      </c>
      <c r="E1362" s="550" t="s">
        <v>606</v>
      </c>
      <c r="F1362" s="556">
        <v>43373</v>
      </c>
      <c r="G1362" s="556"/>
      <c r="H1362" s="557"/>
      <c r="I1362" s="557"/>
      <c r="J1362" s="557"/>
      <c r="K1362" s="557"/>
      <c r="L1362" s="557"/>
      <c r="M1362" s="557"/>
      <c r="N1362" s="557"/>
    </row>
    <row r="1363" spans="1:14" ht="18" customHeight="1">
      <c r="A1363" s="553" t="s">
        <v>859</v>
      </c>
      <c r="B1363" s="551">
        <v>405000</v>
      </c>
      <c r="C1363" s="551">
        <v>161265.12</v>
      </c>
      <c r="D1363" s="551">
        <v>243734.88</v>
      </c>
      <c r="E1363" s="550" t="s">
        <v>606</v>
      </c>
      <c r="F1363" s="556">
        <v>43312</v>
      </c>
      <c r="G1363" s="556"/>
      <c r="H1363" s="557"/>
      <c r="I1363" s="557"/>
      <c r="J1363" s="557"/>
      <c r="K1363" s="557"/>
      <c r="L1363" s="557"/>
      <c r="M1363" s="557"/>
      <c r="N1363" s="557"/>
    </row>
    <row r="1364" spans="1:14" ht="18" customHeight="1">
      <c r="A1364" s="553" t="s">
        <v>859</v>
      </c>
      <c r="B1364" s="551">
        <v>405000</v>
      </c>
      <c r="C1364" s="551">
        <v>161265.12</v>
      </c>
      <c r="D1364" s="551">
        <v>243734.88</v>
      </c>
      <c r="E1364" s="550" t="s">
        <v>606</v>
      </c>
      <c r="F1364" s="556">
        <v>43312</v>
      </c>
      <c r="G1364" s="556"/>
      <c r="H1364" s="557"/>
      <c r="I1364" s="557"/>
      <c r="J1364" s="557"/>
      <c r="K1364" s="557"/>
      <c r="L1364" s="557"/>
      <c r="M1364" s="557"/>
      <c r="N1364" s="557"/>
    </row>
    <row r="1365" spans="1:14" ht="18" customHeight="1">
      <c r="A1365" s="553" t="s">
        <v>860</v>
      </c>
      <c r="B1365" s="551">
        <v>261900</v>
      </c>
      <c r="C1365" s="551">
        <v>18079.55</v>
      </c>
      <c r="D1365" s="551">
        <v>243820.45</v>
      </c>
      <c r="E1365" s="550" t="s">
        <v>606</v>
      </c>
      <c r="F1365" s="556">
        <v>44154</v>
      </c>
      <c r="G1365" s="556"/>
      <c r="H1365" s="557"/>
      <c r="I1365" s="557"/>
      <c r="J1365" s="557"/>
      <c r="K1365" s="557"/>
      <c r="L1365" s="557"/>
      <c r="M1365" s="557"/>
      <c r="N1365" s="557"/>
    </row>
    <row r="1366" spans="1:14" ht="18" customHeight="1">
      <c r="A1366" s="553" t="s">
        <v>856</v>
      </c>
      <c r="B1366" s="551">
        <v>382000</v>
      </c>
      <c r="C1366" s="551">
        <v>127333.36</v>
      </c>
      <c r="D1366" s="551">
        <v>254666.64</v>
      </c>
      <c r="E1366" s="550" t="s">
        <v>606</v>
      </c>
      <c r="F1366" s="556">
        <v>43465</v>
      </c>
      <c r="G1366" s="556"/>
      <c r="H1366" s="557"/>
      <c r="I1366" s="557"/>
      <c r="J1366" s="557"/>
      <c r="K1366" s="557"/>
      <c r="L1366" s="557"/>
      <c r="M1366" s="557"/>
      <c r="N1366" s="557"/>
    </row>
    <row r="1367" spans="1:14" ht="18" customHeight="1">
      <c r="A1367" s="553" t="s">
        <v>856</v>
      </c>
      <c r="B1367" s="551">
        <v>382000</v>
      </c>
      <c r="C1367" s="551">
        <v>127333.35</v>
      </c>
      <c r="D1367" s="551">
        <v>254666.65</v>
      </c>
      <c r="E1367" s="550" t="s">
        <v>606</v>
      </c>
      <c r="F1367" s="556">
        <v>43343</v>
      </c>
      <c r="G1367" s="556"/>
      <c r="H1367" s="557"/>
      <c r="I1367" s="557"/>
      <c r="J1367" s="557"/>
      <c r="K1367" s="557"/>
      <c r="L1367" s="557"/>
      <c r="M1367" s="557"/>
      <c r="N1367" s="557"/>
    </row>
    <row r="1368" spans="1:14" ht="18" customHeight="1">
      <c r="A1368" s="553" t="s">
        <v>856</v>
      </c>
      <c r="B1368" s="551">
        <v>382000</v>
      </c>
      <c r="C1368" s="551">
        <v>127333.35</v>
      </c>
      <c r="D1368" s="551">
        <v>254666.65</v>
      </c>
      <c r="E1368" s="550" t="s">
        <v>606</v>
      </c>
      <c r="F1368" s="556">
        <v>43343</v>
      </c>
      <c r="G1368" s="556"/>
      <c r="H1368" s="557"/>
      <c r="I1368" s="557"/>
      <c r="J1368" s="557"/>
      <c r="K1368" s="557"/>
      <c r="L1368" s="557"/>
      <c r="M1368" s="557"/>
      <c r="N1368" s="557"/>
    </row>
    <row r="1369" spans="1:14" ht="18" customHeight="1">
      <c r="A1369" s="553" t="s">
        <v>856</v>
      </c>
      <c r="B1369" s="551">
        <v>382000</v>
      </c>
      <c r="C1369" s="551">
        <v>127333.35</v>
      </c>
      <c r="D1369" s="551">
        <v>254666.65</v>
      </c>
      <c r="E1369" s="550" t="s">
        <v>606</v>
      </c>
      <c r="F1369" s="556">
        <v>43343</v>
      </c>
      <c r="G1369" s="556"/>
      <c r="H1369" s="557"/>
      <c r="I1369" s="557"/>
      <c r="J1369" s="557"/>
      <c r="K1369" s="557"/>
      <c r="L1369" s="557"/>
      <c r="M1369" s="557"/>
      <c r="N1369" s="557"/>
    </row>
    <row r="1370" spans="1:14" ht="18" customHeight="1">
      <c r="A1370" s="553" t="s">
        <v>856</v>
      </c>
      <c r="B1370" s="551">
        <v>382000</v>
      </c>
      <c r="C1370" s="551">
        <v>127333.35</v>
      </c>
      <c r="D1370" s="551">
        <v>254666.65</v>
      </c>
      <c r="E1370" s="550" t="s">
        <v>606</v>
      </c>
      <c r="F1370" s="556">
        <v>43343</v>
      </c>
      <c r="G1370" s="556"/>
      <c r="H1370" s="557"/>
      <c r="I1370" s="557"/>
      <c r="J1370" s="557"/>
      <c r="K1370" s="557"/>
      <c r="L1370" s="557"/>
      <c r="M1370" s="557"/>
      <c r="N1370" s="557"/>
    </row>
    <row r="1371" spans="1:14" ht="18" customHeight="1">
      <c r="A1371" s="553" t="s">
        <v>856</v>
      </c>
      <c r="B1371" s="551">
        <v>382000</v>
      </c>
      <c r="C1371" s="551">
        <v>127333.35</v>
      </c>
      <c r="D1371" s="551">
        <v>254666.65</v>
      </c>
      <c r="E1371" s="550" t="s">
        <v>606</v>
      </c>
      <c r="F1371" s="556">
        <v>43343</v>
      </c>
      <c r="G1371" s="556"/>
      <c r="H1371" s="557"/>
      <c r="I1371" s="557"/>
      <c r="J1371" s="557"/>
      <c r="K1371" s="557"/>
      <c r="L1371" s="557"/>
      <c r="M1371" s="557"/>
      <c r="N1371" s="557"/>
    </row>
    <row r="1372" spans="1:14" ht="18" customHeight="1">
      <c r="A1372" s="553" t="s">
        <v>856</v>
      </c>
      <c r="B1372" s="551">
        <v>382000</v>
      </c>
      <c r="C1372" s="551">
        <v>127333.35</v>
      </c>
      <c r="D1372" s="551">
        <v>254666.65</v>
      </c>
      <c r="E1372" s="550" t="s">
        <v>606</v>
      </c>
      <c r="F1372" s="556">
        <v>43373</v>
      </c>
      <c r="G1372" s="556"/>
      <c r="H1372" s="557"/>
      <c r="I1372" s="557"/>
      <c r="J1372" s="557"/>
      <c r="K1372" s="557"/>
      <c r="L1372" s="557"/>
      <c r="M1372" s="557"/>
      <c r="N1372" s="557"/>
    </row>
    <row r="1373" spans="1:14" ht="18" customHeight="1">
      <c r="A1373" s="553" t="s">
        <v>856</v>
      </c>
      <c r="B1373" s="551">
        <v>382000</v>
      </c>
      <c r="C1373" s="551">
        <v>127333.35</v>
      </c>
      <c r="D1373" s="551">
        <v>254666.65</v>
      </c>
      <c r="E1373" s="550" t="s">
        <v>606</v>
      </c>
      <c r="F1373" s="556">
        <v>43373</v>
      </c>
      <c r="G1373" s="556"/>
      <c r="H1373" s="557"/>
      <c r="I1373" s="557"/>
      <c r="J1373" s="557"/>
      <c r="K1373" s="557"/>
      <c r="L1373" s="557"/>
      <c r="M1373" s="557"/>
      <c r="N1373" s="557"/>
    </row>
    <row r="1374" spans="1:14" ht="18" customHeight="1">
      <c r="A1374" s="553" t="s">
        <v>856</v>
      </c>
      <c r="B1374" s="551">
        <v>382000</v>
      </c>
      <c r="C1374" s="551">
        <v>127333.35</v>
      </c>
      <c r="D1374" s="551">
        <v>254666.65</v>
      </c>
      <c r="E1374" s="550" t="s">
        <v>606</v>
      </c>
      <c r="F1374" s="556">
        <v>43373</v>
      </c>
      <c r="G1374" s="556"/>
      <c r="H1374" s="557"/>
      <c r="I1374" s="557"/>
      <c r="J1374" s="557"/>
      <c r="K1374" s="557"/>
      <c r="L1374" s="557"/>
      <c r="M1374" s="557"/>
      <c r="N1374" s="557"/>
    </row>
    <row r="1375" spans="1:14" ht="18" customHeight="1">
      <c r="A1375" s="553" t="s">
        <v>856</v>
      </c>
      <c r="B1375" s="551">
        <v>382000</v>
      </c>
      <c r="C1375" s="551">
        <v>127333.35</v>
      </c>
      <c r="D1375" s="551">
        <v>254666.65</v>
      </c>
      <c r="E1375" s="550" t="s">
        <v>606</v>
      </c>
      <c r="F1375" s="556">
        <v>43373</v>
      </c>
      <c r="G1375" s="556"/>
      <c r="H1375" s="557"/>
      <c r="I1375" s="557"/>
      <c r="J1375" s="557"/>
      <c r="K1375" s="557"/>
      <c r="L1375" s="557"/>
      <c r="M1375" s="557"/>
      <c r="N1375" s="557"/>
    </row>
    <row r="1376" spans="1:14" ht="18" customHeight="1">
      <c r="A1376" s="553" t="s">
        <v>859</v>
      </c>
      <c r="B1376" s="551">
        <v>405000</v>
      </c>
      <c r="C1376" s="551">
        <v>143573.59</v>
      </c>
      <c r="D1376" s="551">
        <v>261426.41</v>
      </c>
      <c r="E1376" s="550" t="s">
        <v>606</v>
      </c>
      <c r="F1376" s="556">
        <v>43312</v>
      </c>
      <c r="G1376" s="556"/>
      <c r="H1376" s="557"/>
      <c r="I1376" s="557"/>
      <c r="J1376" s="557"/>
      <c r="K1376" s="557"/>
      <c r="L1376" s="557"/>
      <c r="M1376" s="557"/>
      <c r="N1376" s="557"/>
    </row>
    <row r="1377" spans="1:14" ht="18" customHeight="1">
      <c r="A1377" s="553" t="s">
        <v>860</v>
      </c>
      <c r="B1377" s="551">
        <v>261900</v>
      </c>
      <c r="C1377" s="551">
        <v>0</v>
      </c>
      <c r="D1377" s="551">
        <v>261900</v>
      </c>
      <c r="E1377" s="550" t="s">
        <v>606</v>
      </c>
      <c r="F1377" s="556">
        <v>44154</v>
      </c>
      <c r="G1377" s="556"/>
      <c r="H1377" s="557"/>
      <c r="I1377" s="557"/>
      <c r="J1377" s="557"/>
      <c r="K1377" s="557"/>
      <c r="L1377" s="557"/>
      <c r="M1377" s="557"/>
      <c r="N1377" s="557"/>
    </row>
    <row r="1378" spans="1:14" ht="18" customHeight="1">
      <c r="A1378" s="553" t="s">
        <v>860</v>
      </c>
      <c r="B1378" s="551">
        <v>261900</v>
      </c>
      <c r="C1378" s="551">
        <v>0</v>
      </c>
      <c r="D1378" s="551">
        <v>261900</v>
      </c>
      <c r="E1378" s="550" t="s">
        <v>606</v>
      </c>
      <c r="F1378" s="556">
        <v>44154</v>
      </c>
      <c r="G1378" s="556"/>
      <c r="H1378" s="557"/>
      <c r="I1378" s="557"/>
      <c r="J1378" s="557"/>
      <c r="K1378" s="557"/>
      <c r="L1378" s="557"/>
      <c r="M1378" s="557"/>
      <c r="N1378" s="557"/>
    </row>
    <row r="1379" spans="1:14" ht="18" customHeight="1">
      <c r="A1379" s="553" t="s">
        <v>659</v>
      </c>
      <c r="B1379" s="551">
        <v>516700</v>
      </c>
      <c r="C1379" s="551">
        <v>253757.11</v>
      </c>
      <c r="D1379" s="551">
        <v>262942.89</v>
      </c>
      <c r="E1379" s="550" t="s">
        <v>606</v>
      </c>
      <c r="F1379" s="556">
        <v>42522</v>
      </c>
      <c r="G1379" s="556"/>
      <c r="H1379" s="557"/>
      <c r="I1379" s="557"/>
      <c r="J1379" s="557"/>
      <c r="K1379" s="557"/>
      <c r="L1379" s="557"/>
      <c r="M1379" s="557"/>
      <c r="N1379" s="557"/>
    </row>
    <row r="1380" spans="1:14" ht="18" customHeight="1">
      <c r="A1380" s="553" t="s">
        <v>859</v>
      </c>
      <c r="B1380" s="551">
        <v>405000</v>
      </c>
      <c r="C1380" s="551">
        <v>139073.60000000001</v>
      </c>
      <c r="D1380" s="551">
        <v>265926.40000000002</v>
      </c>
      <c r="E1380" s="550" t="s">
        <v>606</v>
      </c>
      <c r="F1380" s="556">
        <v>43312</v>
      </c>
      <c r="G1380" s="556"/>
      <c r="H1380" s="557"/>
      <c r="I1380" s="557"/>
      <c r="J1380" s="557"/>
      <c r="K1380" s="557"/>
      <c r="L1380" s="557"/>
      <c r="M1380" s="557"/>
      <c r="N1380" s="557"/>
    </row>
    <row r="1381" spans="1:14" ht="18" customHeight="1">
      <c r="A1381" s="553" t="s">
        <v>859</v>
      </c>
      <c r="B1381" s="551">
        <v>405000</v>
      </c>
      <c r="C1381" s="551">
        <v>122343.76</v>
      </c>
      <c r="D1381" s="551">
        <v>282656.24</v>
      </c>
      <c r="E1381" s="550" t="s">
        <v>606</v>
      </c>
      <c r="F1381" s="556">
        <v>43312</v>
      </c>
      <c r="G1381" s="556"/>
      <c r="H1381" s="557"/>
      <c r="I1381" s="557"/>
      <c r="J1381" s="557"/>
      <c r="K1381" s="557"/>
      <c r="L1381" s="557"/>
      <c r="M1381" s="557"/>
      <c r="N1381" s="557"/>
    </row>
    <row r="1382" spans="1:14" ht="18" customHeight="1">
      <c r="A1382" s="553" t="s">
        <v>859</v>
      </c>
      <c r="B1382" s="551">
        <v>405000</v>
      </c>
      <c r="C1382" s="551">
        <v>122343.76</v>
      </c>
      <c r="D1382" s="551">
        <v>282656.24</v>
      </c>
      <c r="E1382" s="550" t="s">
        <v>606</v>
      </c>
      <c r="F1382" s="556">
        <v>43312</v>
      </c>
      <c r="G1382" s="556"/>
      <c r="H1382" s="557"/>
      <c r="I1382" s="557"/>
      <c r="J1382" s="557"/>
      <c r="K1382" s="557"/>
      <c r="L1382" s="557"/>
      <c r="M1382" s="557"/>
      <c r="N1382" s="557"/>
    </row>
    <row r="1383" spans="1:14" ht="18" customHeight="1">
      <c r="A1383" s="553" t="s">
        <v>859</v>
      </c>
      <c r="B1383" s="551">
        <v>405000</v>
      </c>
      <c r="C1383" s="551">
        <v>122343.76</v>
      </c>
      <c r="D1383" s="551">
        <v>282656.24</v>
      </c>
      <c r="E1383" s="550" t="s">
        <v>606</v>
      </c>
      <c r="F1383" s="556">
        <v>43312</v>
      </c>
      <c r="G1383" s="556"/>
      <c r="H1383" s="557"/>
      <c r="I1383" s="557"/>
      <c r="J1383" s="557"/>
      <c r="K1383" s="557"/>
      <c r="L1383" s="557"/>
      <c r="M1383" s="557"/>
      <c r="N1383" s="557"/>
    </row>
    <row r="1384" spans="1:14" ht="18" customHeight="1">
      <c r="A1384" s="553" t="s">
        <v>859</v>
      </c>
      <c r="B1384" s="551">
        <v>405000</v>
      </c>
      <c r="C1384" s="551">
        <v>122343.75</v>
      </c>
      <c r="D1384" s="551">
        <v>282656.25</v>
      </c>
      <c r="E1384" s="550" t="s">
        <v>606</v>
      </c>
      <c r="F1384" s="556">
        <v>43312</v>
      </c>
      <c r="G1384" s="556"/>
      <c r="H1384" s="557"/>
      <c r="I1384" s="557"/>
      <c r="J1384" s="557"/>
      <c r="K1384" s="557"/>
      <c r="L1384" s="557"/>
      <c r="M1384" s="557"/>
      <c r="N1384" s="557"/>
    </row>
    <row r="1385" spans="1:14" ht="18" customHeight="1">
      <c r="A1385" s="553" t="s">
        <v>859</v>
      </c>
      <c r="B1385" s="551">
        <v>405000</v>
      </c>
      <c r="C1385" s="551">
        <v>122343.75</v>
      </c>
      <c r="D1385" s="551">
        <v>282656.25</v>
      </c>
      <c r="E1385" s="550" t="s">
        <v>606</v>
      </c>
      <c r="F1385" s="556">
        <v>43312</v>
      </c>
      <c r="G1385" s="556"/>
      <c r="H1385" s="557"/>
      <c r="I1385" s="557"/>
      <c r="J1385" s="557"/>
      <c r="K1385" s="557"/>
      <c r="L1385" s="557"/>
      <c r="M1385" s="557"/>
      <c r="N1385" s="557"/>
    </row>
    <row r="1386" spans="1:14" ht="18" customHeight="1">
      <c r="A1386" s="553" t="s">
        <v>859</v>
      </c>
      <c r="B1386" s="551">
        <v>405000</v>
      </c>
      <c r="C1386" s="551">
        <v>122343.75</v>
      </c>
      <c r="D1386" s="551">
        <v>282656.25</v>
      </c>
      <c r="E1386" s="550" t="s">
        <v>606</v>
      </c>
      <c r="F1386" s="556">
        <v>43312</v>
      </c>
      <c r="G1386" s="556"/>
      <c r="H1386" s="557"/>
      <c r="I1386" s="557"/>
      <c r="J1386" s="557"/>
      <c r="K1386" s="557"/>
      <c r="L1386" s="557"/>
      <c r="M1386" s="557"/>
      <c r="N1386" s="557"/>
    </row>
    <row r="1387" spans="1:14" ht="18" customHeight="1">
      <c r="A1387" s="553" t="s">
        <v>859</v>
      </c>
      <c r="B1387" s="551">
        <v>405000</v>
      </c>
      <c r="C1387" s="551">
        <v>122343.75</v>
      </c>
      <c r="D1387" s="551">
        <v>282656.25</v>
      </c>
      <c r="E1387" s="550" t="s">
        <v>606</v>
      </c>
      <c r="F1387" s="556">
        <v>43312</v>
      </c>
      <c r="G1387" s="556"/>
      <c r="H1387" s="557"/>
      <c r="I1387" s="557"/>
      <c r="J1387" s="557"/>
      <c r="K1387" s="557"/>
      <c r="L1387" s="557"/>
      <c r="M1387" s="557"/>
      <c r="N1387" s="557"/>
    </row>
    <row r="1388" spans="1:14" ht="18" customHeight="1">
      <c r="A1388" s="553" t="s">
        <v>859</v>
      </c>
      <c r="B1388" s="551">
        <v>405000</v>
      </c>
      <c r="C1388" s="551">
        <v>122343.75</v>
      </c>
      <c r="D1388" s="551">
        <v>282656.25</v>
      </c>
      <c r="E1388" s="550" t="s">
        <v>606</v>
      </c>
      <c r="F1388" s="556">
        <v>43312</v>
      </c>
      <c r="G1388" s="556"/>
      <c r="H1388" s="557"/>
      <c r="I1388" s="557"/>
      <c r="J1388" s="557"/>
      <c r="K1388" s="557"/>
      <c r="L1388" s="557"/>
      <c r="M1388" s="557"/>
      <c r="N1388" s="557"/>
    </row>
    <row r="1389" spans="1:14" ht="18" customHeight="1">
      <c r="A1389" s="553" t="s">
        <v>859</v>
      </c>
      <c r="B1389" s="551">
        <v>405000</v>
      </c>
      <c r="C1389" s="551">
        <v>122343.75</v>
      </c>
      <c r="D1389" s="551">
        <v>282656.25</v>
      </c>
      <c r="E1389" s="550" t="s">
        <v>606</v>
      </c>
      <c r="F1389" s="556">
        <v>43312</v>
      </c>
      <c r="G1389" s="556"/>
      <c r="H1389" s="557"/>
      <c r="I1389" s="557"/>
      <c r="J1389" s="557"/>
      <c r="K1389" s="557"/>
      <c r="L1389" s="557"/>
      <c r="M1389" s="557"/>
      <c r="N1389" s="557"/>
    </row>
    <row r="1390" spans="1:14" ht="18" customHeight="1">
      <c r="A1390" s="553" t="s">
        <v>859</v>
      </c>
      <c r="B1390" s="551">
        <v>405000</v>
      </c>
      <c r="C1390" s="551">
        <v>122343.75</v>
      </c>
      <c r="D1390" s="551">
        <v>282656.25</v>
      </c>
      <c r="E1390" s="550" t="s">
        <v>606</v>
      </c>
      <c r="F1390" s="556">
        <v>43312</v>
      </c>
      <c r="G1390" s="556"/>
      <c r="H1390" s="557"/>
      <c r="I1390" s="557"/>
      <c r="J1390" s="557"/>
      <c r="K1390" s="557"/>
      <c r="L1390" s="557"/>
      <c r="M1390" s="557"/>
      <c r="N1390" s="557"/>
    </row>
    <row r="1391" spans="1:14" ht="18" customHeight="1">
      <c r="A1391" s="553" t="s">
        <v>859</v>
      </c>
      <c r="B1391" s="551">
        <v>405000</v>
      </c>
      <c r="C1391" s="551">
        <v>122343.75</v>
      </c>
      <c r="D1391" s="551">
        <v>282656.25</v>
      </c>
      <c r="E1391" s="550" t="s">
        <v>606</v>
      </c>
      <c r="F1391" s="556">
        <v>43312</v>
      </c>
      <c r="G1391" s="556"/>
      <c r="H1391" s="557"/>
      <c r="I1391" s="557"/>
      <c r="J1391" s="557"/>
      <c r="K1391" s="557"/>
      <c r="L1391" s="557"/>
      <c r="M1391" s="557"/>
      <c r="N1391" s="557"/>
    </row>
    <row r="1392" spans="1:14" ht="18" customHeight="1">
      <c r="A1392" s="553" t="s">
        <v>859</v>
      </c>
      <c r="B1392" s="551">
        <v>405000</v>
      </c>
      <c r="C1392" s="551">
        <v>122343.75</v>
      </c>
      <c r="D1392" s="551">
        <v>282656.25</v>
      </c>
      <c r="E1392" s="550" t="s">
        <v>606</v>
      </c>
      <c r="F1392" s="556">
        <v>43312</v>
      </c>
      <c r="G1392" s="556"/>
      <c r="H1392" s="557"/>
      <c r="I1392" s="557"/>
      <c r="J1392" s="557"/>
      <c r="K1392" s="557"/>
      <c r="L1392" s="557"/>
      <c r="M1392" s="557"/>
      <c r="N1392" s="557"/>
    </row>
    <row r="1393" spans="1:14" ht="18" customHeight="1">
      <c r="A1393" s="553" t="s">
        <v>859</v>
      </c>
      <c r="B1393" s="551">
        <v>405000</v>
      </c>
      <c r="C1393" s="551">
        <v>122343.75</v>
      </c>
      <c r="D1393" s="551">
        <v>282656.25</v>
      </c>
      <c r="E1393" s="550" t="s">
        <v>606</v>
      </c>
      <c r="F1393" s="556">
        <v>43312</v>
      </c>
      <c r="G1393" s="556"/>
      <c r="H1393" s="557"/>
      <c r="I1393" s="557"/>
      <c r="J1393" s="557"/>
      <c r="K1393" s="557"/>
      <c r="L1393" s="557"/>
      <c r="M1393" s="557"/>
      <c r="N1393" s="557"/>
    </row>
    <row r="1394" spans="1:14" ht="18" customHeight="1">
      <c r="A1394" s="553" t="s">
        <v>859</v>
      </c>
      <c r="B1394" s="551">
        <v>405000</v>
      </c>
      <c r="C1394" s="551">
        <v>122343.75</v>
      </c>
      <c r="D1394" s="551">
        <v>282656.25</v>
      </c>
      <c r="E1394" s="550" t="s">
        <v>606</v>
      </c>
      <c r="F1394" s="556">
        <v>43312</v>
      </c>
      <c r="G1394" s="556"/>
      <c r="H1394" s="557"/>
      <c r="I1394" s="557"/>
      <c r="J1394" s="557"/>
      <c r="K1394" s="557"/>
      <c r="L1394" s="557"/>
      <c r="M1394" s="557"/>
      <c r="N1394" s="557"/>
    </row>
    <row r="1395" spans="1:14" ht="18" customHeight="1">
      <c r="A1395" s="553" t="s">
        <v>859</v>
      </c>
      <c r="B1395" s="551">
        <v>405000</v>
      </c>
      <c r="C1395" s="551">
        <v>122343.75</v>
      </c>
      <c r="D1395" s="551">
        <v>282656.25</v>
      </c>
      <c r="E1395" s="550" t="s">
        <v>606</v>
      </c>
      <c r="F1395" s="556">
        <v>43312</v>
      </c>
      <c r="G1395" s="556"/>
      <c r="H1395" s="557"/>
      <c r="I1395" s="557"/>
      <c r="J1395" s="557"/>
      <c r="K1395" s="557"/>
      <c r="L1395" s="557"/>
      <c r="M1395" s="557"/>
      <c r="N1395" s="557"/>
    </row>
    <row r="1396" spans="1:14" ht="18" customHeight="1">
      <c r="A1396" s="553" t="s">
        <v>859</v>
      </c>
      <c r="B1396" s="551">
        <v>405000</v>
      </c>
      <c r="C1396" s="551">
        <v>122343.75</v>
      </c>
      <c r="D1396" s="551">
        <v>282656.25</v>
      </c>
      <c r="E1396" s="550" t="s">
        <v>606</v>
      </c>
      <c r="F1396" s="556">
        <v>43312</v>
      </c>
      <c r="G1396" s="556"/>
      <c r="H1396" s="557"/>
      <c r="I1396" s="557"/>
      <c r="J1396" s="557"/>
      <c r="K1396" s="557"/>
      <c r="L1396" s="557"/>
      <c r="M1396" s="557"/>
      <c r="N1396" s="557"/>
    </row>
    <row r="1397" spans="1:14" ht="24.75" customHeight="1">
      <c r="A1397" s="553" t="s">
        <v>859</v>
      </c>
      <c r="B1397" s="551">
        <v>405000</v>
      </c>
      <c r="C1397" s="551">
        <v>122343.75</v>
      </c>
      <c r="D1397" s="551">
        <v>282656.25</v>
      </c>
      <c r="E1397" s="550" t="s">
        <v>606</v>
      </c>
      <c r="F1397" s="556">
        <v>43312</v>
      </c>
      <c r="G1397" s="556"/>
      <c r="H1397" s="557"/>
      <c r="I1397" s="557"/>
      <c r="J1397" s="557"/>
      <c r="K1397" s="557"/>
      <c r="L1397" s="557"/>
      <c r="M1397" s="557"/>
      <c r="N1397" s="557"/>
    </row>
    <row r="1398" spans="1:14" ht="18" customHeight="1">
      <c r="A1398" s="553" t="s">
        <v>859</v>
      </c>
      <c r="B1398" s="551">
        <v>405000</v>
      </c>
      <c r="C1398" s="551">
        <v>122343.75</v>
      </c>
      <c r="D1398" s="551">
        <v>282656.25</v>
      </c>
      <c r="E1398" s="550" t="s">
        <v>606</v>
      </c>
      <c r="F1398" s="556">
        <v>43312</v>
      </c>
      <c r="G1398" s="556"/>
      <c r="H1398" s="557"/>
      <c r="I1398" s="557"/>
      <c r="J1398" s="557"/>
      <c r="K1398" s="557"/>
      <c r="L1398" s="557"/>
      <c r="M1398" s="557"/>
      <c r="N1398" s="557"/>
    </row>
    <row r="1399" spans="1:14" ht="18" customHeight="1">
      <c r="A1399" s="553" t="s">
        <v>859</v>
      </c>
      <c r="B1399" s="551">
        <v>405000</v>
      </c>
      <c r="C1399" s="551">
        <v>122343.75</v>
      </c>
      <c r="D1399" s="551">
        <v>282656.25</v>
      </c>
      <c r="E1399" s="550" t="s">
        <v>606</v>
      </c>
      <c r="F1399" s="556">
        <v>43312</v>
      </c>
      <c r="G1399" s="556"/>
      <c r="H1399" s="557"/>
      <c r="I1399" s="557"/>
      <c r="J1399" s="557"/>
      <c r="K1399" s="557"/>
      <c r="L1399" s="557"/>
      <c r="M1399" s="557"/>
      <c r="N1399" s="557"/>
    </row>
    <row r="1400" spans="1:14" ht="18" customHeight="1">
      <c r="A1400" s="553" t="s">
        <v>861</v>
      </c>
      <c r="B1400" s="551">
        <v>312000</v>
      </c>
      <c r="C1400" s="551">
        <v>8315.2099999999991</v>
      </c>
      <c r="D1400" s="551">
        <v>303684.78999999998</v>
      </c>
      <c r="E1400" s="550" t="s">
        <v>606</v>
      </c>
      <c r="F1400" s="556">
        <v>44154</v>
      </c>
      <c r="G1400" s="556"/>
      <c r="H1400" s="557"/>
      <c r="I1400" s="557"/>
      <c r="J1400" s="557"/>
      <c r="K1400" s="557"/>
      <c r="L1400" s="557"/>
      <c r="M1400" s="557"/>
      <c r="N1400" s="557"/>
    </row>
    <row r="1401" spans="1:14" ht="18" customHeight="1">
      <c r="A1401" s="553" t="s">
        <v>862</v>
      </c>
      <c r="B1401" s="551">
        <v>620000</v>
      </c>
      <c r="C1401" s="551">
        <v>260000.01</v>
      </c>
      <c r="D1401" s="551">
        <v>359999.99</v>
      </c>
      <c r="E1401" s="550" t="s">
        <v>606</v>
      </c>
      <c r="F1401" s="556">
        <v>42977</v>
      </c>
      <c r="G1401" s="556"/>
      <c r="H1401" s="557"/>
      <c r="I1401" s="557"/>
      <c r="J1401" s="557"/>
      <c r="K1401" s="557"/>
      <c r="L1401" s="557"/>
      <c r="M1401" s="557"/>
      <c r="N1401" s="557"/>
    </row>
    <row r="1402" spans="1:14" ht="18" customHeight="1">
      <c r="A1402" s="553" t="s">
        <v>862</v>
      </c>
      <c r="B1402" s="551">
        <v>620000</v>
      </c>
      <c r="C1402" s="551">
        <v>260000.01</v>
      </c>
      <c r="D1402" s="551">
        <v>359999.99</v>
      </c>
      <c r="E1402" s="550" t="s">
        <v>606</v>
      </c>
      <c r="F1402" s="556">
        <v>43039</v>
      </c>
      <c r="G1402" s="556"/>
      <c r="H1402" s="557"/>
      <c r="I1402" s="557"/>
      <c r="J1402" s="557"/>
      <c r="K1402" s="557"/>
      <c r="L1402" s="557"/>
      <c r="M1402" s="557"/>
      <c r="N1402" s="557"/>
    </row>
    <row r="1403" spans="1:14" ht="18" customHeight="1">
      <c r="A1403" s="553" t="s">
        <v>673</v>
      </c>
      <c r="B1403" s="551">
        <v>431070</v>
      </c>
      <c r="C1403" s="551">
        <v>66746.320000000007</v>
      </c>
      <c r="D1403" s="551">
        <v>364323.68</v>
      </c>
      <c r="E1403" s="550" t="s">
        <v>672</v>
      </c>
      <c r="F1403" s="556"/>
      <c r="G1403" s="556"/>
      <c r="H1403" s="557"/>
      <c r="I1403" s="557"/>
      <c r="J1403" s="557"/>
      <c r="K1403" s="557"/>
      <c r="L1403" s="557"/>
      <c r="M1403" s="557"/>
      <c r="N1403" s="557"/>
    </row>
    <row r="1404" spans="1:14" ht="18" customHeight="1">
      <c r="A1404" s="553" t="s">
        <v>673</v>
      </c>
      <c r="B1404" s="551">
        <v>431070</v>
      </c>
      <c r="C1404" s="551">
        <v>66746.320000000007</v>
      </c>
      <c r="D1404" s="551">
        <v>364323.68</v>
      </c>
      <c r="E1404" s="550" t="s">
        <v>672</v>
      </c>
      <c r="F1404" s="556"/>
      <c r="G1404" s="556"/>
      <c r="H1404" s="557"/>
      <c r="I1404" s="557"/>
      <c r="J1404" s="557"/>
      <c r="K1404" s="557"/>
      <c r="L1404" s="557"/>
      <c r="M1404" s="557"/>
      <c r="N1404" s="557"/>
    </row>
    <row r="1405" spans="1:14" ht="18" customHeight="1">
      <c r="A1405" s="553" t="s">
        <v>863</v>
      </c>
      <c r="B1405" s="551">
        <v>630000</v>
      </c>
      <c r="C1405" s="551">
        <v>242812.49</v>
      </c>
      <c r="D1405" s="551">
        <v>387187.51</v>
      </c>
      <c r="E1405" s="550" t="s">
        <v>606</v>
      </c>
      <c r="F1405" s="556">
        <v>43312</v>
      </c>
      <c r="G1405" s="556"/>
      <c r="H1405" s="557"/>
      <c r="I1405" s="557"/>
      <c r="J1405" s="557"/>
      <c r="K1405" s="557"/>
      <c r="L1405" s="557"/>
      <c r="M1405" s="557"/>
      <c r="N1405" s="557"/>
    </row>
    <row r="1406" spans="1:14" ht="18" customHeight="1">
      <c r="A1406" s="553" t="s">
        <v>863</v>
      </c>
      <c r="B1406" s="551">
        <v>630000</v>
      </c>
      <c r="C1406" s="551">
        <v>216336.69</v>
      </c>
      <c r="D1406" s="551">
        <v>413663.31</v>
      </c>
      <c r="E1406" s="550" t="s">
        <v>606</v>
      </c>
      <c r="F1406" s="556">
        <v>43312</v>
      </c>
      <c r="G1406" s="556"/>
      <c r="H1406" s="557"/>
      <c r="I1406" s="557"/>
      <c r="J1406" s="557"/>
      <c r="K1406" s="557"/>
      <c r="L1406" s="557"/>
      <c r="M1406" s="557"/>
      <c r="N1406" s="557"/>
    </row>
    <row r="1407" spans="1:14" ht="18" customHeight="1">
      <c r="A1407" s="553" t="s">
        <v>864</v>
      </c>
      <c r="B1407" s="551">
        <v>600000</v>
      </c>
      <c r="C1407" s="551">
        <v>185005.38</v>
      </c>
      <c r="D1407" s="551">
        <v>414994.62</v>
      </c>
      <c r="E1407" s="550" t="s">
        <v>606</v>
      </c>
      <c r="F1407" s="556">
        <v>43069</v>
      </c>
      <c r="G1407" s="556"/>
      <c r="H1407" s="557"/>
      <c r="I1407" s="557"/>
      <c r="J1407" s="557"/>
      <c r="K1407" s="557"/>
      <c r="L1407" s="557"/>
      <c r="M1407" s="557"/>
      <c r="N1407" s="557"/>
    </row>
    <row r="1408" spans="1:14" ht="18" customHeight="1">
      <c r="A1408" s="553" t="s">
        <v>863</v>
      </c>
      <c r="B1408" s="551">
        <v>630000</v>
      </c>
      <c r="C1408" s="551">
        <v>190312.5</v>
      </c>
      <c r="D1408" s="551">
        <v>439687.5</v>
      </c>
      <c r="E1408" s="550" t="s">
        <v>606</v>
      </c>
      <c r="F1408" s="556">
        <v>43312</v>
      </c>
      <c r="G1408" s="556"/>
      <c r="H1408" s="557"/>
      <c r="I1408" s="557"/>
      <c r="J1408" s="557"/>
      <c r="K1408" s="557"/>
      <c r="L1408" s="557"/>
      <c r="M1408" s="557"/>
      <c r="N1408" s="557"/>
    </row>
    <row r="1409" spans="1:14" ht="18" customHeight="1">
      <c r="A1409" s="553" t="s">
        <v>863</v>
      </c>
      <c r="B1409" s="551">
        <v>630000</v>
      </c>
      <c r="C1409" s="551">
        <v>190312.5</v>
      </c>
      <c r="D1409" s="551">
        <v>439687.5</v>
      </c>
      <c r="E1409" s="550" t="s">
        <v>606</v>
      </c>
      <c r="F1409" s="556">
        <v>43312</v>
      </c>
      <c r="G1409" s="556"/>
      <c r="H1409" s="557"/>
      <c r="I1409" s="557"/>
      <c r="J1409" s="557"/>
      <c r="K1409" s="557"/>
      <c r="L1409" s="557"/>
      <c r="M1409" s="557"/>
      <c r="N1409" s="557"/>
    </row>
    <row r="1410" spans="1:14" ht="18" customHeight="1">
      <c r="A1410" s="553" t="s">
        <v>863</v>
      </c>
      <c r="B1410" s="551">
        <v>630000</v>
      </c>
      <c r="C1410" s="551">
        <v>190312.49</v>
      </c>
      <c r="D1410" s="551">
        <v>439687.51</v>
      </c>
      <c r="E1410" s="550" t="s">
        <v>606</v>
      </c>
      <c r="F1410" s="556">
        <v>43312</v>
      </c>
      <c r="G1410" s="556"/>
      <c r="H1410" s="557"/>
      <c r="I1410" s="557"/>
      <c r="J1410" s="557"/>
      <c r="K1410" s="557"/>
      <c r="L1410" s="557"/>
      <c r="M1410" s="557"/>
      <c r="N1410" s="557"/>
    </row>
    <row r="1411" spans="1:14" ht="18" customHeight="1">
      <c r="A1411" s="553" t="s">
        <v>865</v>
      </c>
      <c r="B1411" s="551">
        <v>768000</v>
      </c>
      <c r="C1411" s="551">
        <v>296008.61</v>
      </c>
      <c r="D1411" s="551">
        <v>471991.39</v>
      </c>
      <c r="E1411" s="550" t="s">
        <v>606</v>
      </c>
      <c r="F1411" s="556">
        <v>43069</v>
      </c>
      <c r="G1411" s="556"/>
      <c r="H1411" s="557"/>
      <c r="I1411" s="557"/>
      <c r="J1411" s="557"/>
      <c r="K1411" s="557"/>
      <c r="L1411" s="557"/>
      <c r="M1411" s="557"/>
      <c r="N1411" s="557"/>
    </row>
    <row r="1412" spans="1:14" ht="18" customHeight="1">
      <c r="A1412" s="553" t="s">
        <v>866</v>
      </c>
      <c r="B1412" s="551">
        <v>800000</v>
      </c>
      <c r="C1412" s="551">
        <v>314000</v>
      </c>
      <c r="D1412" s="551">
        <v>486000</v>
      </c>
      <c r="E1412" s="550" t="s">
        <v>606</v>
      </c>
      <c r="F1412" s="556">
        <v>43069</v>
      </c>
      <c r="G1412" s="556"/>
      <c r="H1412" s="557"/>
      <c r="I1412" s="557"/>
      <c r="J1412" s="557"/>
      <c r="K1412" s="557"/>
      <c r="L1412" s="557"/>
      <c r="M1412" s="557"/>
      <c r="N1412" s="557"/>
    </row>
    <row r="1413" spans="1:14" ht="18" customHeight="1">
      <c r="A1413" s="553" t="s">
        <v>867</v>
      </c>
      <c r="B1413" s="551">
        <v>789996</v>
      </c>
      <c r="C1413" s="551">
        <v>276272.08</v>
      </c>
      <c r="D1413" s="551">
        <v>513723.92</v>
      </c>
      <c r="E1413" s="550" t="s">
        <v>606</v>
      </c>
      <c r="F1413" s="556">
        <v>43069</v>
      </c>
      <c r="G1413" s="556"/>
      <c r="H1413" s="557"/>
      <c r="I1413" s="557"/>
      <c r="J1413" s="557"/>
      <c r="K1413" s="557"/>
      <c r="L1413" s="557"/>
      <c r="M1413" s="557"/>
      <c r="N1413" s="557"/>
    </row>
    <row r="1414" spans="1:14" ht="18" customHeight="1">
      <c r="A1414" s="553" t="s">
        <v>868</v>
      </c>
      <c r="B1414" s="551">
        <v>780000</v>
      </c>
      <c r="C1414" s="551">
        <v>240506.99</v>
      </c>
      <c r="D1414" s="551">
        <v>539493.01</v>
      </c>
      <c r="E1414" s="550" t="s">
        <v>606</v>
      </c>
      <c r="F1414" s="556">
        <v>43069</v>
      </c>
      <c r="G1414" s="556"/>
      <c r="H1414" s="557"/>
      <c r="I1414" s="557"/>
      <c r="J1414" s="557"/>
      <c r="K1414" s="557"/>
      <c r="L1414" s="557"/>
      <c r="M1414" s="557"/>
      <c r="N1414" s="557"/>
    </row>
    <row r="1415" spans="1:14" ht="18" customHeight="1">
      <c r="A1415" s="553" t="s">
        <v>869</v>
      </c>
      <c r="B1415" s="551">
        <v>830400</v>
      </c>
      <c r="C1415" s="551">
        <v>285152.37</v>
      </c>
      <c r="D1415" s="551">
        <v>545247.63</v>
      </c>
      <c r="E1415" s="550" t="s">
        <v>606</v>
      </c>
      <c r="F1415" s="556">
        <v>43312</v>
      </c>
      <c r="G1415" s="556"/>
      <c r="H1415" s="557"/>
      <c r="I1415" s="557"/>
      <c r="J1415" s="557"/>
      <c r="K1415" s="557"/>
      <c r="L1415" s="557"/>
      <c r="M1415" s="557"/>
      <c r="N1415" s="557"/>
    </row>
    <row r="1416" spans="1:14" ht="18" customHeight="1">
      <c r="A1416" s="553" t="s">
        <v>870</v>
      </c>
      <c r="B1416" s="551">
        <v>996000</v>
      </c>
      <c r="C1416" s="551">
        <v>424036.29</v>
      </c>
      <c r="D1416" s="551">
        <v>571963.71</v>
      </c>
      <c r="E1416" s="550" t="s">
        <v>606</v>
      </c>
      <c r="F1416" s="556">
        <v>42977</v>
      </c>
      <c r="G1416" s="556"/>
      <c r="H1416" s="557"/>
      <c r="I1416" s="557"/>
      <c r="J1416" s="557"/>
      <c r="K1416" s="557"/>
      <c r="L1416" s="557"/>
      <c r="M1416" s="557"/>
      <c r="N1416" s="557"/>
    </row>
    <row r="1417" spans="1:14" ht="18" customHeight="1">
      <c r="A1417" s="553" t="s">
        <v>871</v>
      </c>
      <c r="B1417" s="551">
        <v>920400</v>
      </c>
      <c r="C1417" s="551">
        <v>344531.45</v>
      </c>
      <c r="D1417" s="551">
        <v>575868.55000000005</v>
      </c>
      <c r="E1417" s="550" t="s">
        <v>672</v>
      </c>
      <c r="F1417" s="556"/>
      <c r="G1417" s="556"/>
      <c r="H1417" s="557"/>
      <c r="I1417" s="557"/>
      <c r="J1417" s="557"/>
      <c r="K1417" s="557"/>
      <c r="L1417" s="557"/>
      <c r="M1417" s="557"/>
      <c r="N1417" s="557"/>
    </row>
    <row r="1418" spans="1:14" ht="18" customHeight="1">
      <c r="A1418" s="553" t="s">
        <v>872</v>
      </c>
      <c r="B1418" s="551">
        <v>790000</v>
      </c>
      <c r="C1418" s="551">
        <v>32916.67</v>
      </c>
      <c r="D1418" s="551">
        <v>757083.33</v>
      </c>
      <c r="E1418" s="550" t="s">
        <v>606</v>
      </c>
      <c r="F1418" s="556">
        <v>44043</v>
      </c>
      <c r="G1418" s="556"/>
      <c r="H1418" s="557"/>
      <c r="I1418" s="557"/>
      <c r="J1418" s="557"/>
      <c r="K1418" s="557"/>
      <c r="L1418" s="557"/>
      <c r="M1418" s="557"/>
      <c r="N1418" s="557"/>
    </row>
    <row r="1419" spans="1:14" ht="18" customHeight="1">
      <c r="A1419" s="553" t="s">
        <v>873</v>
      </c>
      <c r="B1419" s="551">
        <v>6144000</v>
      </c>
      <c r="C1419" s="551">
        <v>4695299.53</v>
      </c>
      <c r="D1419" s="551">
        <v>1448700.47</v>
      </c>
      <c r="E1419" s="550" t="s">
        <v>606</v>
      </c>
      <c r="F1419" s="556">
        <v>42522</v>
      </c>
      <c r="G1419" s="556"/>
      <c r="H1419" s="557"/>
      <c r="I1419" s="557"/>
      <c r="J1419" s="557"/>
      <c r="K1419" s="557"/>
      <c r="L1419" s="557"/>
      <c r="M1419" s="557"/>
      <c r="N1419" s="557"/>
    </row>
    <row r="1420" spans="1:14" ht="18" customHeight="1">
      <c r="A1420" s="553" t="s">
        <v>874</v>
      </c>
      <c r="B1420" s="551">
        <v>6144000</v>
      </c>
      <c r="C1420" s="551">
        <v>4695299.53</v>
      </c>
      <c r="D1420" s="551">
        <v>1448700.47</v>
      </c>
      <c r="E1420" s="550" t="s">
        <v>606</v>
      </c>
      <c r="F1420" s="556">
        <v>42522</v>
      </c>
      <c r="G1420" s="556"/>
      <c r="H1420" s="557"/>
      <c r="I1420" s="557"/>
      <c r="J1420" s="557"/>
      <c r="K1420" s="557"/>
      <c r="L1420" s="557"/>
      <c r="M1420" s="557"/>
      <c r="N1420" s="557"/>
    </row>
    <row r="1421" spans="1:14" ht="24.75" customHeight="1">
      <c r="A1421" s="553" t="s">
        <v>875</v>
      </c>
      <c r="B1421" s="551">
        <v>4698000</v>
      </c>
      <c r="C1421" s="551">
        <v>2689983.87</v>
      </c>
      <c r="D1421" s="551">
        <v>2008016.13</v>
      </c>
      <c r="E1421" s="550" t="s">
        <v>606</v>
      </c>
      <c r="F1421" s="556">
        <v>42522</v>
      </c>
      <c r="G1421" s="556"/>
      <c r="H1421" s="557"/>
      <c r="I1421" s="557"/>
      <c r="J1421" s="557"/>
      <c r="K1421" s="557"/>
      <c r="L1421" s="557"/>
      <c r="M1421" s="557"/>
      <c r="N1421" s="557"/>
    </row>
    <row r="1422" spans="1:14" ht="22.5">
      <c r="A1422" s="553" t="s">
        <v>876</v>
      </c>
      <c r="B1422" s="551">
        <v>3380000</v>
      </c>
      <c r="C1422" s="551">
        <v>732333.34</v>
      </c>
      <c r="D1422" s="551">
        <v>2647666.66</v>
      </c>
      <c r="E1422" s="550" t="s">
        <v>606</v>
      </c>
      <c r="F1422" s="556">
        <v>43404</v>
      </c>
      <c r="G1422" s="556"/>
      <c r="H1422" s="557"/>
      <c r="I1422" s="557"/>
      <c r="J1422" s="557"/>
      <c r="K1422" s="557"/>
      <c r="L1422" s="557"/>
      <c r="M1422" s="557"/>
      <c r="N1422" s="557"/>
    </row>
    <row r="1423" spans="1:14" ht="22.5">
      <c r="A1423" s="553" t="s">
        <v>877</v>
      </c>
      <c r="B1423" s="551">
        <v>13200000</v>
      </c>
      <c r="C1423" s="551">
        <v>5500000</v>
      </c>
      <c r="D1423" s="551">
        <v>7700000</v>
      </c>
      <c r="E1423" s="550" t="s">
        <v>606</v>
      </c>
      <c r="F1423" s="556">
        <v>43008</v>
      </c>
      <c r="G1423" s="556"/>
      <c r="H1423" s="557"/>
      <c r="I1423" s="557"/>
      <c r="J1423" s="557"/>
      <c r="K1423" s="557"/>
      <c r="L1423" s="557"/>
      <c r="M1423" s="557"/>
      <c r="N1423" s="557"/>
    </row>
    <row r="1424" spans="1:14" ht="18" customHeight="1">
      <c r="A1424" s="553" t="s">
        <v>878</v>
      </c>
      <c r="B1424" s="551">
        <v>13400000</v>
      </c>
      <c r="C1424" s="551">
        <v>3757043.01</v>
      </c>
      <c r="D1424" s="551">
        <v>9642956.9900000002</v>
      </c>
      <c r="E1424" s="550" t="s">
        <v>606</v>
      </c>
      <c r="F1424" s="556">
        <v>43646</v>
      </c>
      <c r="G1424" s="556"/>
      <c r="H1424" s="557"/>
      <c r="I1424" s="557"/>
      <c r="J1424" s="557"/>
      <c r="K1424" s="557"/>
      <c r="L1424" s="557"/>
      <c r="M1424" s="557"/>
      <c r="N1424" s="557"/>
    </row>
    <row r="1425" spans="1:14" ht="18" customHeight="1">
      <c r="A1425" s="553" t="s">
        <v>879</v>
      </c>
      <c r="B1425" s="551">
        <v>4011710603</v>
      </c>
      <c r="C1425" s="551">
        <v>1885760302.77</v>
      </c>
      <c r="D1425" s="551">
        <v>2125950300.23</v>
      </c>
      <c r="E1425" s="550" t="s">
        <v>606</v>
      </c>
      <c r="F1425" s="556">
        <v>43281</v>
      </c>
      <c r="G1425" s="556"/>
      <c r="H1425" s="557"/>
      <c r="I1425" s="557"/>
      <c r="J1425" s="557"/>
      <c r="K1425" s="557"/>
      <c r="L1425" s="557"/>
      <c r="M1425" s="557"/>
      <c r="N1425" s="557"/>
    </row>
    <row r="1426" spans="1:14" ht="18" customHeight="1" thickBot="1">
      <c r="A1426" s="554"/>
      <c r="B1426" s="555">
        <v>4183313305.0799999</v>
      </c>
      <c r="C1426" s="555">
        <v>1973528183.9000001</v>
      </c>
      <c r="D1426" s="555">
        <v>2209785121.1799998</v>
      </c>
      <c r="E1426" s="552"/>
      <c r="F1426" s="552"/>
      <c r="G1426" s="552"/>
      <c r="H1426" s="552"/>
      <c r="I1426" s="552"/>
      <c r="J1426" s="552"/>
      <c r="K1426" s="552"/>
      <c r="L1426" s="552"/>
      <c r="M1426" s="552"/>
      <c r="N1426" s="562">
        <f>+N12</f>
        <v>1200000</v>
      </c>
    </row>
  </sheetData>
  <autoFilter ref="A11:F1426">
    <filterColumn colId="4">
      <filters blank="1">
        <filter val="Շահագ.չհանձնված"/>
        <filter val="Շահագործվող"/>
      </filters>
    </filterColumn>
  </autoFilter>
  <mergeCells count="9">
    <mergeCell ref="B10:F10"/>
    <mergeCell ref="L10:N10"/>
    <mergeCell ref="H10:J10"/>
    <mergeCell ref="J2:L2"/>
    <mergeCell ref="D4:H4"/>
    <mergeCell ref="C5:M5"/>
    <mergeCell ref="C7:M7"/>
    <mergeCell ref="C8:M8"/>
    <mergeCell ref="D3:G3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</sheetPr>
  <dimension ref="A1:N33"/>
  <sheetViews>
    <sheetView topLeftCell="A13" zoomScaleNormal="100" workbookViewId="0">
      <selection activeCell="D31" sqref="D31"/>
    </sheetView>
  </sheetViews>
  <sheetFormatPr defaultRowHeight="17.25"/>
  <cols>
    <col min="1" max="1" width="6.28515625" style="162" customWidth="1"/>
    <col min="2" max="2" width="23.42578125" style="163" customWidth="1"/>
    <col min="3" max="3" width="21" style="163" customWidth="1"/>
    <col min="4" max="4" width="16" style="163" customWidth="1"/>
    <col min="5" max="5" width="12.28515625" style="163" customWidth="1"/>
    <col min="6" max="6" width="29.85546875" style="163" customWidth="1"/>
    <col min="7" max="7" width="25.28515625" style="163" customWidth="1"/>
    <col min="8" max="10" width="16.140625" style="163" customWidth="1"/>
    <col min="11" max="11" width="12.140625" style="163" customWidth="1"/>
    <col min="12" max="12" width="26.85546875" style="163" customWidth="1"/>
    <col min="13" max="16384" width="9.140625" style="163"/>
  </cols>
  <sheetData>
    <row r="1" spans="1:14" s="224" customFormat="1">
      <c r="A1" s="164"/>
      <c r="B1" s="808" t="s">
        <v>234</v>
      </c>
      <c r="C1" s="808"/>
      <c r="D1" s="96"/>
      <c r="E1" s="27"/>
      <c r="G1" s="96"/>
      <c r="H1" s="96"/>
      <c r="I1" s="96"/>
      <c r="J1" s="96"/>
      <c r="K1" s="96"/>
      <c r="L1" s="96" t="s">
        <v>285</v>
      </c>
      <c r="M1" s="96"/>
      <c r="N1" s="2"/>
    </row>
    <row r="2" spans="1:14" s="224" customFormat="1" ht="17.25" customHeight="1">
      <c r="A2" s="164"/>
      <c r="D2" s="250"/>
      <c r="G2" s="250"/>
      <c r="H2" s="250"/>
      <c r="I2" s="250"/>
      <c r="J2" s="250"/>
      <c r="K2" s="250"/>
      <c r="L2" s="348" t="s">
        <v>10</v>
      </c>
      <c r="M2" s="348"/>
      <c r="N2" s="348"/>
    </row>
    <row r="3" spans="1:14" s="224" customFormat="1" ht="35.25" thickBot="1">
      <c r="A3" s="164"/>
      <c r="B3" s="165" t="s">
        <v>499</v>
      </c>
      <c r="C3" s="165"/>
      <c r="D3" s="165"/>
      <c r="E3" s="165"/>
      <c r="F3" s="165"/>
      <c r="G3" s="165"/>
      <c r="H3" s="165"/>
      <c r="I3" s="165"/>
      <c r="J3" s="165"/>
      <c r="K3" s="165"/>
      <c r="L3" s="20"/>
      <c r="M3" s="223"/>
      <c r="N3" s="223"/>
    </row>
    <row r="4" spans="1:14" s="225" customFormat="1" ht="27" customHeight="1">
      <c r="A4" s="164"/>
      <c r="B4" s="251" t="s">
        <v>11</v>
      </c>
      <c r="C4" s="251"/>
      <c r="D4" s="166"/>
      <c r="E4" s="166"/>
      <c r="F4" s="251"/>
      <c r="G4" s="166"/>
      <c r="H4" s="166"/>
      <c r="I4" s="166"/>
      <c r="J4" s="166"/>
      <c r="K4" s="166"/>
      <c r="L4" s="166"/>
    </row>
    <row r="5" spans="1:14" s="224" customFormat="1" ht="22.7" customHeight="1">
      <c r="A5" s="275" t="s">
        <v>182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</row>
    <row r="6" spans="1:14" s="224" customFormat="1" ht="22.7" customHeight="1">
      <c r="A6" s="275" t="s">
        <v>196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</row>
    <row r="7" spans="1:14" s="225" customFormat="1">
      <c r="A7" s="164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</row>
    <row r="8" spans="1:14" s="167" customFormat="1">
      <c r="A8" s="164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</row>
    <row r="9" spans="1:14" s="167" customFormat="1">
      <c r="A9" s="164"/>
      <c r="B9" s="808"/>
      <c r="C9" s="808"/>
      <c r="D9" s="261"/>
      <c r="E9" s="166"/>
      <c r="F9" s="166"/>
      <c r="G9" s="261"/>
      <c r="H9" s="261"/>
      <c r="I9" s="261"/>
      <c r="J9" s="261"/>
      <c r="K9" s="261"/>
      <c r="L9" s="261" t="s">
        <v>195</v>
      </c>
    </row>
    <row r="10" spans="1:14" s="167" customFormat="1">
      <c r="A10" s="164"/>
      <c r="B10" s="166"/>
      <c r="C10" s="166"/>
      <c r="D10" s="261"/>
      <c r="E10" s="166"/>
      <c r="F10" s="166"/>
      <c r="G10" s="261"/>
      <c r="H10" s="261"/>
      <c r="I10" s="261"/>
      <c r="J10" s="261"/>
      <c r="K10" s="261"/>
      <c r="L10" s="261"/>
    </row>
    <row r="11" spans="1:14" s="140" customFormat="1" ht="132" customHeight="1">
      <c r="A11" s="168" t="s">
        <v>80</v>
      </c>
      <c r="B11" s="199" t="s">
        <v>201</v>
      </c>
      <c r="C11" s="199" t="s">
        <v>197</v>
      </c>
      <c r="D11" s="199" t="s">
        <v>199</v>
      </c>
      <c r="E11" s="199" t="s">
        <v>200</v>
      </c>
      <c r="F11" s="199" t="s">
        <v>216</v>
      </c>
      <c r="G11" s="199" t="s">
        <v>219</v>
      </c>
      <c r="H11" s="199" t="s">
        <v>220</v>
      </c>
      <c r="I11" s="199" t="s">
        <v>221</v>
      </c>
      <c r="J11" s="199" t="s">
        <v>222</v>
      </c>
      <c r="K11" s="199" t="s">
        <v>223</v>
      </c>
      <c r="L11" s="199" t="s">
        <v>264</v>
      </c>
    </row>
    <row r="12" spans="1:14" s="344" customFormat="1" ht="13.5">
      <c r="A12" s="171">
        <v>1</v>
      </c>
      <c r="B12" s="101">
        <v>2</v>
      </c>
      <c r="C12" s="101">
        <v>3</v>
      </c>
      <c r="D12" s="101">
        <v>4</v>
      </c>
      <c r="E12" s="101">
        <v>5</v>
      </c>
      <c r="F12" s="101">
        <v>6</v>
      </c>
      <c r="G12" s="101">
        <v>7</v>
      </c>
      <c r="H12" s="101">
        <v>7.1</v>
      </c>
      <c r="I12" s="101">
        <v>7.2</v>
      </c>
      <c r="J12" s="101">
        <v>7.3</v>
      </c>
      <c r="K12" s="101">
        <v>7.4</v>
      </c>
      <c r="L12" s="101">
        <v>8</v>
      </c>
    </row>
    <row r="13" spans="1:14" s="140" customFormat="1" ht="32.25" customHeight="1">
      <c r="A13" s="293"/>
      <c r="B13" s="294" t="s">
        <v>214</v>
      </c>
      <c r="C13" s="294"/>
      <c r="D13" s="294" t="s">
        <v>1</v>
      </c>
      <c r="E13" s="294">
        <f>SUM(E14:E17)</f>
        <v>0</v>
      </c>
      <c r="F13" s="294"/>
      <c r="G13" s="294"/>
      <c r="H13" s="294"/>
      <c r="I13" s="294"/>
      <c r="J13" s="294"/>
      <c r="K13" s="294"/>
      <c r="L13" s="294"/>
    </row>
    <row r="14" spans="1:14">
      <c r="A14" s="169">
        <v>1</v>
      </c>
      <c r="B14" s="170"/>
      <c r="C14" s="170"/>
      <c r="D14" s="169" t="s">
        <v>1</v>
      </c>
      <c r="E14" s="170"/>
      <c r="F14" s="169"/>
      <c r="G14" s="169">
        <f>SUM(H14:K14)</f>
        <v>0</v>
      </c>
      <c r="H14" s="169"/>
      <c r="I14" s="169"/>
      <c r="J14" s="169"/>
      <c r="K14" s="169"/>
      <c r="L14" s="169"/>
    </row>
    <row r="15" spans="1:14">
      <c r="A15" s="169">
        <v>2</v>
      </c>
      <c r="B15" s="170"/>
      <c r="C15" s="170"/>
      <c r="D15" s="169" t="s">
        <v>1</v>
      </c>
      <c r="E15" s="170"/>
      <c r="F15" s="169"/>
      <c r="G15" s="169">
        <f t="shared" ref="G15:G22" si="0">SUM(H15:K15)</f>
        <v>0</v>
      </c>
      <c r="H15" s="169"/>
      <c r="I15" s="169"/>
      <c r="J15" s="169"/>
      <c r="K15" s="169"/>
      <c r="L15" s="169"/>
    </row>
    <row r="16" spans="1:14">
      <c r="A16" s="169">
        <v>3</v>
      </c>
      <c r="B16" s="170"/>
      <c r="C16" s="170"/>
      <c r="D16" s="169" t="s">
        <v>1</v>
      </c>
      <c r="E16" s="170"/>
      <c r="F16" s="169"/>
      <c r="G16" s="169">
        <f t="shared" si="0"/>
        <v>0</v>
      </c>
      <c r="H16" s="169"/>
      <c r="I16" s="169"/>
      <c r="J16" s="169"/>
      <c r="K16" s="169"/>
      <c r="L16" s="169"/>
    </row>
    <row r="17" spans="1:12">
      <c r="A17" s="169" t="s">
        <v>178</v>
      </c>
      <c r="B17" s="170"/>
      <c r="C17" s="170"/>
      <c r="D17" s="169" t="s">
        <v>1</v>
      </c>
      <c r="E17" s="170"/>
      <c r="F17" s="169"/>
      <c r="G17" s="169">
        <f t="shared" si="0"/>
        <v>0</v>
      </c>
      <c r="H17" s="169"/>
      <c r="I17" s="169"/>
      <c r="J17" s="169"/>
      <c r="K17" s="169"/>
      <c r="L17" s="169"/>
    </row>
    <row r="18" spans="1:12" s="140" customFormat="1" ht="32.25" customHeight="1">
      <c r="A18" s="293"/>
      <c r="B18" s="294" t="s">
        <v>215</v>
      </c>
      <c r="C18" s="294"/>
      <c r="D18" s="294" t="s">
        <v>1</v>
      </c>
      <c r="E18" s="294">
        <f>SUM(E19:E22)</f>
        <v>0</v>
      </c>
      <c r="F18" s="294"/>
      <c r="G18" s="294"/>
      <c r="H18" s="294"/>
      <c r="I18" s="294"/>
      <c r="J18" s="294"/>
      <c r="K18" s="294"/>
      <c r="L18" s="294"/>
    </row>
    <row r="19" spans="1:12">
      <c r="A19" s="169">
        <v>1</v>
      </c>
      <c r="B19" s="170"/>
      <c r="C19" s="170"/>
      <c r="D19" s="169" t="s">
        <v>1</v>
      </c>
      <c r="E19" s="170"/>
      <c r="F19" s="169"/>
      <c r="G19" s="169">
        <f t="shared" si="0"/>
        <v>0</v>
      </c>
      <c r="H19" s="169"/>
      <c r="I19" s="169"/>
      <c r="J19" s="169"/>
      <c r="K19" s="169"/>
      <c r="L19" s="169"/>
    </row>
    <row r="20" spans="1:12">
      <c r="A20" s="169">
        <v>2</v>
      </c>
      <c r="B20" s="170"/>
      <c r="C20" s="170"/>
      <c r="D20" s="169" t="s">
        <v>1</v>
      </c>
      <c r="E20" s="170"/>
      <c r="F20" s="169"/>
      <c r="G20" s="169">
        <f t="shared" si="0"/>
        <v>0</v>
      </c>
      <c r="H20" s="169"/>
      <c r="I20" s="169"/>
      <c r="J20" s="169"/>
      <c r="K20" s="169"/>
      <c r="L20" s="169"/>
    </row>
    <row r="21" spans="1:12">
      <c r="A21" s="169">
        <v>3</v>
      </c>
      <c r="B21" s="170"/>
      <c r="C21" s="170"/>
      <c r="D21" s="169" t="s">
        <v>1</v>
      </c>
      <c r="E21" s="170"/>
      <c r="F21" s="169"/>
      <c r="G21" s="169">
        <f t="shared" si="0"/>
        <v>0</v>
      </c>
      <c r="H21" s="169"/>
      <c r="I21" s="169"/>
      <c r="J21" s="169"/>
      <c r="K21" s="169"/>
      <c r="L21" s="169"/>
    </row>
    <row r="22" spans="1:12">
      <c r="A22" s="169" t="s">
        <v>178</v>
      </c>
      <c r="B22" s="170"/>
      <c r="C22" s="170"/>
      <c r="D22" s="169" t="s">
        <v>1</v>
      </c>
      <c r="E22" s="170"/>
      <c r="F22" s="169"/>
      <c r="G22" s="169">
        <f t="shared" si="0"/>
        <v>0</v>
      </c>
      <c r="H22" s="169"/>
      <c r="I22" s="169"/>
      <c r="J22" s="169"/>
      <c r="K22" s="169"/>
      <c r="L22" s="169"/>
    </row>
    <row r="23" spans="1:12" s="140" customFormat="1" ht="32.25" customHeight="1">
      <c r="A23" s="293"/>
      <c r="B23" s="294" t="s">
        <v>213</v>
      </c>
      <c r="C23" s="294"/>
      <c r="D23" s="294"/>
      <c r="E23" s="294">
        <f>SUM(E24:E27)</f>
        <v>2295</v>
      </c>
      <c r="F23" s="294"/>
      <c r="G23" s="294"/>
      <c r="H23" s="294"/>
      <c r="I23" s="294"/>
      <c r="J23" s="294"/>
      <c r="K23" s="294"/>
      <c r="L23" s="294"/>
    </row>
    <row r="24" spans="1:12" ht="103.5">
      <c r="A24" s="169">
        <v>1</v>
      </c>
      <c r="B24" s="501" t="s">
        <v>499</v>
      </c>
      <c r="C24" s="496" t="s">
        <v>532</v>
      </c>
      <c r="D24" s="497">
        <f>2782.7+216</f>
        <v>2998.7</v>
      </c>
      <c r="E24" s="498">
        <v>2295</v>
      </c>
      <c r="F24" s="499" t="s">
        <v>533</v>
      </c>
      <c r="G24" s="500">
        <f>SUM(H24:K24)</f>
        <v>2782.7294040000006</v>
      </c>
      <c r="H24" s="169"/>
      <c r="I24" s="169"/>
      <c r="J24" s="500">
        <f>+'[2]9-գազով ջեռուցում'!M15</f>
        <v>2782.7294040000006</v>
      </c>
      <c r="K24" s="169"/>
      <c r="L24" s="499" t="s">
        <v>534</v>
      </c>
    </row>
    <row r="25" spans="1:12">
      <c r="A25" s="169">
        <v>2</v>
      </c>
      <c r="B25" s="170"/>
      <c r="C25" s="170"/>
      <c r="D25" s="169"/>
      <c r="E25" s="170"/>
      <c r="F25" s="169"/>
      <c r="G25" s="169">
        <f>SUM(H25:K25)</f>
        <v>0</v>
      </c>
      <c r="H25" s="169"/>
      <c r="I25" s="169"/>
      <c r="J25" s="169"/>
      <c r="K25" s="169"/>
      <c r="L25" s="169"/>
    </row>
    <row r="26" spans="1:12">
      <c r="A26" s="169">
        <v>3</v>
      </c>
      <c r="B26" s="170"/>
      <c r="C26" s="170"/>
      <c r="D26" s="169"/>
      <c r="E26" s="170"/>
      <c r="F26" s="169"/>
      <c r="G26" s="169">
        <f>SUM(H26:K26)</f>
        <v>0</v>
      </c>
      <c r="H26" s="169"/>
      <c r="I26" s="169"/>
      <c r="J26" s="169"/>
      <c r="K26" s="169"/>
      <c r="L26" s="169"/>
    </row>
    <row r="27" spans="1:12">
      <c r="A27" s="169" t="s">
        <v>178</v>
      </c>
      <c r="B27" s="170"/>
      <c r="C27" s="170"/>
      <c r="D27" s="169"/>
      <c r="E27" s="170"/>
      <c r="F27" s="169"/>
      <c r="G27" s="169">
        <f>SUM(H27:K27)</f>
        <v>0</v>
      </c>
      <c r="H27" s="169"/>
      <c r="I27" s="169"/>
      <c r="J27" s="169"/>
      <c r="K27" s="169"/>
      <c r="L27" s="169"/>
    </row>
    <row r="28" spans="1:12" s="140" customFormat="1" ht="32.25" customHeight="1">
      <c r="A28" s="293"/>
      <c r="B28" s="295" t="s">
        <v>198</v>
      </c>
      <c r="C28" s="294"/>
      <c r="D28" s="296">
        <f>SUM(D24:D27)</f>
        <v>2998.7</v>
      </c>
      <c r="E28" s="294"/>
      <c r="F28" s="294"/>
      <c r="G28" s="294"/>
      <c r="H28" s="294"/>
      <c r="I28" s="294"/>
      <c r="J28" s="294"/>
      <c r="K28" s="294"/>
      <c r="L28" s="294"/>
    </row>
    <row r="31" spans="1:12">
      <c r="C31" s="163" t="s">
        <v>535</v>
      </c>
      <c r="D31" s="163">
        <v>96.8</v>
      </c>
    </row>
    <row r="33" spans="3:4">
      <c r="C33" s="248"/>
      <c r="D33" s="502"/>
    </row>
  </sheetData>
  <mergeCells count="2">
    <mergeCell ref="B9:C9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view="pageLayout" topLeftCell="A16" zoomScaleNormal="100" workbookViewId="0">
      <selection activeCell="C15" sqref="C15"/>
    </sheetView>
  </sheetViews>
  <sheetFormatPr defaultRowHeight="17.25"/>
  <cols>
    <col min="1" max="1" width="6.28515625" style="162" customWidth="1"/>
    <col min="2" max="2" width="36" style="163" customWidth="1"/>
    <col min="3" max="3" width="60.85546875" style="163" customWidth="1"/>
    <col min="4" max="4" width="24.28515625" style="163" customWidth="1"/>
    <col min="5" max="256" width="9.140625" style="163"/>
    <col min="257" max="257" width="6.28515625" style="163" customWidth="1"/>
    <col min="258" max="258" width="36" style="163" customWidth="1"/>
    <col min="259" max="259" width="60.85546875" style="163" customWidth="1"/>
    <col min="260" max="260" width="24.28515625" style="163" customWidth="1"/>
    <col min="261" max="512" width="9.140625" style="163"/>
    <col min="513" max="513" width="6.28515625" style="163" customWidth="1"/>
    <col min="514" max="514" width="36" style="163" customWidth="1"/>
    <col min="515" max="515" width="60.85546875" style="163" customWidth="1"/>
    <col min="516" max="516" width="24.28515625" style="163" customWidth="1"/>
    <col min="517" max="768" width="9.140625" style="163"/>
    <col min="769" max="769" width="6.28515625" style="163" customWidth="1"/>
    <col min="770" max="770" width="36" style="163" customWidth="1"/>
    <col min="771" max="771" width="60.85546875" style="163" customWidth="1"/>
    <col min="772" max="772" width="24.28515625" style="163" customWidth="1"/>
    <col min="773" max="1024" width="9.140625" style="163"/>
    <col min="1025" max="1025" width="6.28515625" style="163" customWidth="1"/>
    <col min="1026" max="1026" width="36" style="163" customWidth="1"/>
    <col min="1027" max="1027" width="60.85546875" style="163" customWidth="1"/>
    <col min="1028" max="1028" width="24.28515625" style="163" customWidth="1"/>
    <col min="1029" max="1280" width="9.140625" style="163"/>
    <col min="1281" max="1281" width="6.28515625" style="163" customWidth="1"/>
    <col min="1282" max="1282" width="36" style="163" customWidth="1"/>
    <col min="1283" max="1283" width="60.85546875" style="163" customWidth="1"/>
    <col min="1284" max="1284" width="24.28515625" style="163" customWidth="1"/>
    <col min="1285" max="1536" width="9.140625" style="163"/>
    <col min="1537" max="1537" width="6.28515625" style="163" customWidth="1"/>
    <col min="1538" max="1538" width="36" style="163" customWidth="1"/>
    <col min="1539" max="1539" width="60.85546875" style="163" customWidth="1"/>
    <col min="1540" max="1540" width="24.28515625" style="163" customWidth="1"/>
    <col min="1541" max="1792" width="9.140625" style="163"/>
    <col min="1793" max="1793" width="6.28515625" style="163" customWidth="1"/>
    <col min="1794" max="1794" width="36" style="163" customWidth="1"/>
    <col min="1795" max="1795" width="60.85546875" style="163" customWidth="1"/>
    <col min="1796" max="1796" width="24.28515625" style="163" customWidth="1"/>
    <col min="1797" max="2048" width="9.140625" style="163"/>
    <col min="2049" max="2049" width="6.28515625" style="163" customWidth="1"/>
    <col min="2050" max="2050" width="36" style="163" customWidth="1"/>
    <col min="2051" max="2051" width="60.85546875" style="163" customWidth="1"/>
    <col min="2052" max="2052" width="24.28515625" style="163" customWidth="1"/>
    <col min="2053" max="2304" width="9.140625" style="163"/>
    <col min="2305" max="2305" width="6.28515625" style="163" customWidth="1"/>
    <col min="2306" max="2306" width="36" style="163" customWidth="1"/>
    <col min="2307" max="2307" width="60.85546875" style="163" customWidth="1"/>
    <col min="2308" max="2308" width="24.28515625" style="163" customWidth="1"/>
    <col min="2309" max="2560" width="9.140625" style="163"/>
    <col min="2561" max="2561" width="6.28515625" style="163" customWidth="1"/>
    <col min="2562" max="2562" width="36" style="163" customWidth="1"/>
    <col min="2563" max="2563" width="60.85546875" style="163" customWidth="1"/>
    <col min="2564" max="2564" width="24.28515625" style="163" customWidth="1"/>
    <col min="2565" max="2816" width="9.140625" style="163"/>
    <col min="2817" max="2817" width="6.28515625" style="163" customWidth="1"/>
    <col min="2818" max="2818" width="36" style="163" customWidth="1"/>
    <col min="2819" max="2819" width="60.85546875" style="163" customWidth="1"/>
    <col min="2820" max="2820" width="24.28515625" style="163" customWidth="1"/>
    <col min="2821" max="3072" width="9.140625" style="163"/>
    <col min="3073" max="3073" width="6.28515625" style="163" customWidth="1"/>
    <col min="3074" max="3074" width="36" style="163" customWidth="1"/>
    <col min="3075" max="3075" width="60.85546875" style="163" customWidth="1"/>
    <col min="3076" max="3076" width="24.28515625" style="163" customWidth="1"/>
    <col min="3077" max="3328" width="9.140625" style="163"/>
    <col min="3329" max="3329" width="6.28515625" style="163" customWidth="1"/>
    <col min="3330" max="3330" width="36" style="163" customWidth="1"/>
    <col min="3331" max="3331" width="60.85546875" style="163" customWidth="1"/>
    <col min="3332" max="3332" width="24.28515625" style="163" customWidth="1"/>
    <col min="3333" max="3584" width="9.140625" style="163"/>
    <col min="3585" max="3585" width="6.28515625" style="163" customWidth="1"/>
    <col min="3586" max="3586" width="36" style="163" customWidth="1"/>
    <col min="3587" max="3587" width="60.85546875" style="163" customWidth="1"/>
    <col min="3588" max="3588" width="24.28515625" style="163" customWidth="1"/>
    <col min="3589" max="3840" width="9.140625" style="163"/>
    <col min="3841" max="3841" width="6.28515625" style="163" customWidth="1"/>
    <col min="3842" max="3842" width="36" style="163" customWidth="1"/>
    <col min="3843" max="3843" width="60.85546875" style="163" customWidth="1"/>
    <col min="3844" max="3844" width="24.28515625" style="163" customWidth="1"/>
    <col min="3845" max="4096" width="9.140625" style="163"/>
    <col min="4097" max="4097" width="6.28515625" style="163" customWidth="1"/>
    <col min="4098" max="4098" width="36" style="163" customWidth="1"/>
    <col min="4099" max="4099" width="60.85546875" style="163" customWidth="1"/>
    <col min="4100" max="4100" width="24.28515625" style="163" customWidth="1"/>
    <col min="4101" max="4352" width="9.140625" style="163"/>
    <col min="4353" max="4353" width="6.28515625" style="163" customWidth="1"/>
    <col min="4354" max="4354" width="36" style="163" customWidth="1"/>
    <col min="4355" max="4355" width="60.85546875" style="163" customWidth="1"/>
    <col min="4356" max="4356" width="24.28515625" style="163" customWidth="1"/>
    <col min="4357" max="4608" width="9.140625" style="163"/>
    <col min="4609" max="4609" width="6.28515625" style="163" customWidth="1"/>
    <col min="4610" max="4610" width="36" style="163" customWidth="1"/>
    <col min="4611" max="4611" width="60.85546875" style="163" customWidth="1"/>
    <col min="4612" max="4612" width="24.28515625" style="163" customWidth="1"/>
    <col min="4613" max="4864" width="9.140625" style="163"/>
    <col min="4865" max="4865" width="6.28515625" style="163" customWidth="1"/>
    <col min="4866" max="4866" width="36" style="163" customWidth="1"/>
    <col min="4867" max="4867" width="60.85546875" style="163" customWidth="1"/>
    <col min="4868" max="4868" width="24.28515625" style="163" customWidth="1"/>
    <col min="4869" max="5120" width="9.140625" style="163"/>
    <col min="5121" max="5121" width="6.28515625" style="163" customWidth="1"/>
    <col min="5122" max="5122" width="36" style="163" customWidth="1"/>
    <col min="5123" max="5123" width="60.85546875" style="163" customWidth="1"/>
    <col min="5124" max="5124" width="24.28515625" style="163" customWidth="1"/>
    <col min="5125" max="5376" width="9.140625" style="163"/>
    <col min="5377" max="5377" width="6.28515625" style="163" customWidth="1"/>
    <col min="5378" max="5378" width="36" style="163" customWidth="1"/>
    <col min="5379" max="5379" width="60.85546875" style="163" customWidth="1"/>
    <col min="5380" max="5380" width="24.28515625" style="163" customWidth="1"/>
    <col min="5381" max="5632" width="9.140625" style="163"/>
    <col min="5633" max="5633" width="6.28515625" style="163" customWidth="1"/>
    <col min="5634" max="5634" width="36" style="163" customWidth="1"/>
    <col min="5635" max="5635" width="60.85546875" style="163" customWidth="1"/>
    <col min="5636" max="5636" width="24.28515625" style="163" customWidth="1"/>
    <col min="5637" max="5888" width="9.140625" style="163"/>
    <col min="5889" max="5889" width="6.28515625" style="163" customWidth="1"/>
    <col min="5890" max="5890" width="36" style="163" customWidth="1"/>
    <col min="5891" max="5891" width="60.85546875" style="163" customWidth="1"/>
    <col min="5892" max="5892" width="24.28515625" style="163" customWidth="1"/>
    <col min="5893" max="6144" width="9.140625" style="163"/>
    <col min="6145" max="6145" width="6.28515625" style="163" customWidth="1"/>
    <col min="6146" max="6146" width="36" style="163" customWidth="1"/>
    <col min="6147" max="6147" width="60.85546875" style="163" customWidth="1"/>
    <col min="6148" max="6148" width="24.28515625" style="163" customWidth="1"/>
    <col min="6149" max="6400" width="9.140625" style="163"/>
    <col min="6401" max="6401" width="6.28515625" style="163" customWidth="1"/>
    <col min="6402" max="6402" width="36" style="163" customWidth="1"/>
    <col min="6403" max="6403" width="60.85546875" style="163" customWidth="1"/>
    <col min="6404" max="6404" width="24.28515625" style="163" customWidth="1"/>
    <col min="6405" max="6656" width="9.140625" style="163"/>
    <col min="6657" max="6657" width="6.28515625" style="163" customWidth="1"/>
    <col min="6658" max="6658" width="36" style="163" customWidth="1"/>
    <col min="6659" max="6659" width="60.85546875" style="163" customWidth="1"/>
    <col min="6660" max="6660" width="24.28515625" style="163" customWidth="1"/>
    <col min="6661" max="6912" width="9.140625" style="163"/>
    <col min="6913" max="6913" width="6.28515625" style="163" customWidth="1"/>
    <col min="6914" max="6914" width="36" style="163" customWidth="1"/>
    <col min="6915" max="6915" width="60.85546875" style="163" customWidth="1"/>
    <col min="6916" max="6916" width="24.28515625" style="163" customWidth="1"/>
    <col min="6917" max="7168" width="9.140625" style="163"/>
    <col min="7169" max="7169" width="6.28515625" style="163" customWidth="1"/>
    <col min="7170" max="7170" width="36" style="163" customWidth="1"/>
    <col min="7171" max="7171" width="60.85546875" style="163" customWidth="1"/>
    <col min="7172" max="7172" width="24.28515625" style="163" customWidth="1"/>
    <col min="7173" max="7424" width="9.140625" style="163"/>
    <col min="7425" max="7425" width="6.28515625" style="163" customWidth="1"/>
    <col min="7426" max="7426" width="36" style="163" customWidth="1"/>
    <col min="7427" max="7427" width="60.85546875" style="163" customWidth="1"/>
    <col min="7428" max="7428" width="24.28515625" style="163" customWidth="1"/>
    <col min="7429" max="7680" width="9.140625" style="163"/>
    <col min="7681" max="7681" width="6.28515625" style="163" customWidth="1"/>
    <col min="7682" max="7682" width="36" style="163" customWidth="1"/>
    <col min="7683" max="7683" width="60.85546875" style="163" customWidth="1"/>
    <col min="7684" max="7684" width="24.28515625" style="163" customWidth="1"/>
    <col min="7685" max="7936" width="9.140625" style="163"/>
    <col min="7937" max="7937" width="6.28515625" style="163" customWidth="1"/>
    <col min="7938" max="7938" width="36" style="163" customWidth="1"/>
    <col min="7939" max="7939" width="60.85546875" style="163" customWidth="1"/>
    <col min="7940" max="7940" width="24.28515625" style="163" customWidth="1"/>
    <col min="7941" max="8192" width="9.140625" style="163"/>
    <col min="8193" max="8193" width="6.28515625" style="163" customWidth="1"/>
    <col min="8194" max="8194" width="36" style="163" customWidth="1"/>
    <col min="8195" max="8195" width="60.85546875" style="163" customWidth="1"/>
    <col min="8196" max="8196" width="24.28515625" style="163" customWidth="1"/>
    <col min="8197" max="8448" width="9.140625" style="163"/>
    <col min="8449" max="8449" width="6.28515625" style="163" customWidth="1"/>
    <col min="8450" max="8450" width="36" style="163" customWidth="1"/>
    <col min="8451" max="8451" width="60.85546875" style="163" customWidth="1"/>
    <col min="8452" max="8452" width="24.28515625" style="163" customWidth="1"/>
    <col min="8453" max="8704" width="9.140625" style="163"/>
    <col min="8705" max="8705" width="6.28515625" style="163" customWidth="1"/>
    <col min="8706" max="8706" width="36" style="163" customWidth="1"/>
    <col min="8707" max="8707" width="60.85546875" style="163" customWidth="1"/>
    <col min="8708" max="8708" width="24.28515625" style="163" customWidth="1"/>
    <col min="8709" max="8960" width="9.140625" style="163"/>
    <col min="8961" max="8961" width="6.28515625" style="163" customWidth="1"/>
    <col min="8962" max="8962" width="36" style="163" customWidth="1"/>
    <col min="8963" max="8963" width="60.85546875" style="163" customWidth="1"/>
    <col min="8964" max="8964" width="24.28515625" style="163" customWidth="1"/>
    <col min="8965" max="9216" width="9.140625" style="163"/>
    <col min="9217" max="9217" width="6.28515625" style="163" customWidth="1"/>
    <col min="9218" max="9218" width="36" style="163" customWidth="1"/>
    <col min="9219" max="9219" width="60.85546875" style="163" customWidth="1"/>
    <col min="9220" max="9220" width="24.28515625" style="163" customWidth="1"/>
    <col min="9221" max="9472" width="9.140625" style="163"/>
    <col min="9473" max="9473" width="6.28515625" style="163" customWidth="1"/>
    <col min="9474" max="9474" width="36" style="163" customWidth="1"/>
    <col min="9475" max="9475" width="60.85546875" style="163" customWidth="1"/>
    <col min="9476" max="9476" width="24.28515625" style="163" customWidth="1"/>
    <col min="9477" max="9728" width="9.140625" style="163"/>
    <col min="9729" max="9729" width="6.28515625" style="163" customWidth="1"/>
    <col min="9730" max="9730" width="36" style="163" customWidth="1"/>
    <col min="9731" max="9731" width="60.85546875" style="163" customWidth="1"/>
    <col min="9732" max="9732" width="24.28515625" style="163" customWidth="1"/>
    <col min="9733" max="9984" width="9.140625" style="163"/>
    <col min="9985" max="9985" width="6.28515625" style="163" customWidth="1"/>
    <col min="9986" max="9986" width="36" style="163" customWidth="1"/>
    <col min="9987" max="9987" width="60.85546875" style="163" customWidth="1"/>
    <col min="9988" max="9988" width="24.28515625" style="163" customWidth="1"/>
    <col min="9989" max="10240" width="9.140625" style="163"/>
    <col min="10241" max="10241" width="6.28515625" style="163" customWidth="1"/>
    <col min="10242" max="10242" width="36" style="163" customWidth="1"/>
    <col min="10243" max="10243" width="60.85546875" style="163" customWidth="1"/>
    <col min="10244" max="10244" width="24.28515625" style="163" customWidth="1"/>
    <col min="10245" max="10496" width="9.140625" style="163"/>
    <col min="10497" max="10497" width="6.28515625" style="163" customWidth="1"/>
    <col min="10498" max="10498" width="36" style="163" customWidth="1"/>
    <col min="10499" max="10499" width="60.85546875" style="163" customWidth="1"/>
    <col min="10500" max="10500" width="24.28515625" style="163" customWidth="1"/>
    <col min="10501" max="10752" width="9.140625" style="163"/>
    <col min="10753" max="10753" width="6.28515625" style="163" customWidth="1"/>
    <col min="10754" max="10754" width="36" style="163" customWidth="1"/>
    <col min="10755" max="10755" width="60.85546875" style="163" customWidth="1"/>
    <col min="10756" max="10756" width="24.28515625" style="163" customWidth="1"/>
    <col min="10757" max="11008" width="9.140625" style="163"/>
    <col min="11009" max="11009" width="6.28515625" style="163" customWidth="1"/>
    <col min="11010" max="11010" width="36" style="163" customWidth="1"/>
    <col min="11011" max="11011" width="60.85546875" style="163" customWidth="1"/>
    <col min="11012" max="11012" width="24.28515625" style="163" customWidth="1"/>
    <col min="11013" max="11264" width="9.140625" style="163"/>
    <col min="11265" max="11265" width="6.28515625" style="163" customWidth="1"/>
    <col min="11266" max="11266" width="36" style="163" customWidth="1"/>
    <col min="11267" max="11267" width="60.85546875" style="163" customWidth="1"/>
    <col min="11268" max="11268" width="24.28515625" style="163" customWidth="1"/>
    <col min="11269" max="11520" width="9.140625" style="163"/>
    <col min="11521" max="11521" width="6.28515625" style="163" customWidth="1"/>
    <col min="11522" max="11522" width="36" style="163" customWidth="1"/>
    <col min="11523" max="11523" width="60.85546875" style="163" customWidth="1"/>
    <col min="11524" max="11524" width="24.28515625" style="163" customWidth="1"/>
    <col min="11525" max="11776" width="9.140625" style="163"/>
    <col min="11777" max="11777" width="6.28515625" style="163" customWidth="1"/>
    <col min="11778" max="11778" width="36" style="163" customWidth="1"/>
    <col min="11779" max="11779" width="60.85546875" style="163" customWidth="1"/>
    <col min="11780" max="11780" width="24.28515625" style="163" customWidth="1"/>
    <col min="11781" max="12032" width="9.140625" style="163"/>
    <col min="12033" max="12033" width="6.28515625" style="163" customWidth="1"/>
    <col min="12034" max="12034" width="36" style="163" customWidth="1"/>
    <col min="12035" max="12035" width="60.85546875" style="163" customWidth="1"/>
    <col min="12036" max="12036" width="24.28515625" style="163" customWidth="1"/>
    <col min="12037" max="12288" width="9.140625" style="163"/>
    <col min="12289" max="12289" width="6.28515625" style="163" customWidth="1"/>
    <col min="12290" max="12290" width="36" style="163" customWidth="1"/>
    <col min="12291" max="12291" width="60.85546875" style="163" customWidth="1"/>
    <col min="12292" max="12292" width="24.28515625" style="163" customWidth="1"/>
    <col min="12293" max="12544" width="9.140625" style="163"/>
    <col min="12545" max="12545" width="6.28515625" style="163" customWidth="1"/>
    <col min="12546" max="12546" width="36" style="163" customWidth="1"/>
    <col min="12547" max="12547" width="60.85546875" style="163" customWidth="1"/>
    <col min="12548" max="12548" width="24.28515625" style="163" customWidth="1"/>
    <col min="12549" max="12800" width="9.140625" style="163"/>
    <col min="12801" max="12801" width="6.28515625" style="163" customWidth="1"/>
    <col min="12802" max="12802" width="36" style="163" customWidth="1"/>
    <col min="12803" max="12803" width="60.85546875" style="163" customWidth="1"/>
    <col min="12804" max="12804" width="24.28515625" style="163" customWidth="1"/>
    <col min="12805" max="13056" width="9.140625" style="163"/>
    <col min="13057" max="13057" width="6.28515625" style="163" customWidth="1"/>
    <col min="13058" max="13058" width="36" style="163" customWidth="1"/>
    <col min="13059" max="13059" width="60.85546875" style="163" customWidth="1"/>
    <col min="13060" max="13060" width="24.28515625" style="163" customWidth="1"/>
    <col min="13061" max="13312" width="9.140625" style="163"/>
    <col min="13313" max="13313" width="6.28515625" style="163" customWidth="1"/>
    <col min="13314" max="13314" width="36" style="163" customWidth="1"/>
    <col min="13315" max="13315" width="60.85546875" style="163" customWidth="1"/>
    <col min="13316" max="13316" width="24.28515625" style="163" customWidth="1"/>
    <col min="13317" max="13568" width="9.140625" style="163"/>
    <col min="13569" max="13569" width="6.28515625" style="163" customWidth="1"/>
    <col min="13570" max="13570" width="36" style="163" customWidth="1"/>
    <col min="13571" max="13571" width="60.85546875" style="163" customWidth="1"/>
    <col min="13572" max="13572" width="24.28515625" style="163" customWidth="1"/>
    <col min="13573" max="13824" width="9.140625" style="163"/>
    <col min="13825" max="13825" width="6.28515625" style="163" customWidth="1"/>
    <col min="13826" max="13826" width="36" style="163" customWidth="1"/>
    <col min="13827" max="13827" width="60.85546875" style="163" customWidth="1"/>
    <col min="13828" max="13828" width="24.28515625" style="163" customWidth="1"/>
    <col min="13829" max="14080" width="9.140625" style="163"/>
    <col min="14081" max="14081" width="6.28515625" style="163" customWidth="1"/>
    <col min="14082" max="14082" width="36" style="163" customWidth="1"/>
    <col min="14083" max="14083" width="60.85546875" style="163" customWidth="1"/>
    <col min="14084" max="14084" width="24.28515625" style="163" customWidth="1"/>
    <col min="14085" max="14336" width="9.140625" style="163"/>
    <col min="14337" max="14337" width="6.28515625" style="163" customWidth="1"/>
    <col min="14338" max="14338" width="36" style="163" customWidth="1"/>
    <col min="14339" max="14339" width="60.85546875" style="163" customWidth="1"/>
    <col min="14340" max="14340" width="24.28515625" style="163" customWidth="1"/>
    <col min="14341" max="14592" width="9.140625" style="163"/>
    <col min="14593" max="14593" width="6.28515625" style="163" customWidth="1"/>
    <col min="14594" max="14594" width="36" style="163" customWidth="1"/>
    <col min="14595" max="14595" width="60.85546875" style="163" customWidth="1"/>
    <col min="14596" max="14596" width="24.28515625" style="163" customWidth="1"/>
    <col min="14597" max="14848" width="9.140625" style="163"/>
    <col min="14849" max="14849" width="6.28515625" style="163" customWidth="1"/>
    <col min="14850" max="14850" width="36" style="163" customWidth="1"/>
    <col min="14851" max="14851" width="60.85546875" style="163" customWidth="1"/>
    <col min="14852" max="14852" width="24.28515625" style="163" customWidth="1"/>
    <col min="14853" max="15104" width="9.140625" style="163"/>
    <col min="15105" max="15105" width="6.28515625" style="163" customWidth="1"/>
    <col min="15106" max="15106" width="36" style="163" customWidth="1"/>
    <col min="15107" max="15107" width="60.85546875" style="163" customWidth="1"/>
    <col min="15108" max="15108" width="24.28515625" style="163" customWidth="1"/>
    <col min="15109" max="15360" width="9.140625" style="163"/>
    <col min="15361" max="15361" width="6.28515625" style="163" customWidth="1"/>
    <col min="15362" max="15362" width="36" style="163" customWidth="1"/>
    <col min="15363" max="15363" width="60.85546875" style="163" customWidth="1"/>
    <col min="15364" max="15364" width="24.28515625" style="163" customWidth="1"/>
    <col min="15365" max="15616" width="9.140625" style="163"/>
    <col min="15617" max="15617" width="6.28515625" style="163" customWidth="1"/>
    <col min="15618" max="15618" width="36" style="163" customWidth="1"/>
    <col min="15619" max="15619" width="60.85546875" style="163" customWidth="1"/>
    <col min="15620" max="15620" width="24.28515625" style="163" customWidth="1"/>
    <col min="15621" max="15872" width="9.140625" style="163"/>
    <col min="15873" max="15873" width="6.28515625" style="163" customWidth="1"/>
    <col min="15874" max="15874" width="36" style="163" customWidth="1"/>
    <col min="15875" max="15875" width="60.85546875" style="163" customWidth="1"/>
    <col min="15876" max="15876" width="24.28515625" style="163" customWidth="1"/>
    <col min="15877" max="16128" width="9.140625" style="163"/>
    <col min="16129" max="16129" width="6.28515625" style="163" customWidth="1"/>
    <col min="16130" max="16130" width="36" style="163" customWidth="1"/>
    <col min="16131" max="16131" width="60.85546875" style="163" customWidth="1"/>
    <col min="16132" max="16132" width="24.28515625" style="163" customWidth="1"/>
    <col min="16133" max="16384" width="9.140625" style="163"/>
  </cols>
  <sheetData>
    <row r="1" spans="1:4" s="224" customFormat="1">
      <c r="A1" s="164"/>
      <c r="B1" s="808"/>
      <c r="C1" s="808"/>
      <c r="D1" s="585" t="s">
        <v>950</v>
      </c>
    </row>
    <row r="2" spans="1:4" s="224" customFormat="1">
      <c r="A2" s="164"/>
      <c r="D2" s="348" t="s">
        <v>10</v>
      </c>
    </row>
    <row r="3" spans="1:4" s="224" customFormat="1" ht="35.25" customHeight="1" thickBot="1">
      <c r="A3" s="164"/>
      <c r="B3" s="809" t="s">
        <v>499</v>
      </c>
      <c r="C3" s="809"/>
    </row>
    <row r="4" spans="1:4" s="225" customFormat="1">
      <c r="A4" s="164"/>
      <c r="B4" s="251" t="s">
        <v>11</v>
      </c>
      <c r="C4" s="251"/>
    </row>
    <row r="5" spans="1:4" s="224" customFormat="1">
      <c r="A5" s="275" t="s">
        <v>182</v>
      </c>
      <c r="B5" s="275"/>
      <c r="C5" s="275"/>
    </row>
    <row r="6" spans="1:4" s="224" customFormat="1" ht="34.5">
      <c r="A6" s="275" t="s">
        <v>951</v>
      </c>
      <c r="B6" s="275"/>
      <c r="C6" s="275"/>
    </row>
    <row r="7" spans="1:4" s="225" customFormat="1">
      <c r="A7" s="164"/>
      <c r="B7" s="166"/>
      <c r="C7" s="166"/>
    </row>
    <row r="8" spans="1:4" s="225" customFormat="1" ht="69">
      <c r="A8" s="164"/>
      <c r="B8" s="662" t="s">
        <v>952</v>
      </c>
      <c r="C8" s="663" t="s">
        <v>953</v>
      </c>
    </row>
    <row r="9" spans="1:4" s="225" customFormat="1">
      <c r="A9" s="164"/>
      <c r="B9" s="663">
        <f>+'14տարածքներ'!E24</f>
        <v>2295</v>
      </c>
      <c r="C9" s="170">
        <f>+B9*0.8</f>
        <v>1836</v>
      </c>
    </row>
    <row r="10" spans="1:4" s="225" customFormat="1">
      <c r="A10" s="164"/>
      <c r="B10" s="166"/>
      <c r="C10" s="166"/>
    </row>
    <row r="11" spans="1:4" s="225" customFormat="1">
      <c r="A11" s="164"/>
      <c r="B11" s="166"/>
      <c r="C11" s="166"/>
    </row>
    <row r="12" spans="1:4" ht="40.5">
      <c r="A12" s="244">
        <v>1</v>
      </c>
      <c r="B12" s="199" t="s">
        <v>954</v>
      </c>
      <c r="C12" s="709"/>
    </row>
    <row r="13" spans="1:4" ht="51.75">
      <c r="A13" s="244">
        <v>2</v>
      </c>
      <c r="B13" s="199" t="s">
        <v>955</v>
      </c>
      <c r="C13" s="499" t="s">
        <v>533</v>
      </c>
    </row>
    <row r="14" spans="1:4" ht="27">
      <c r="A14" s="244">
        <v>3</v>
      </c>
      <c r="B14" s="199" t="s">
        <v>956</v>
      </c>
      <c r="C14" s="664" t="s">
        <v>1068</v>
      </c>
    </row>
    <row r="15" spans="1:4">
      <c r="A15" s="244">
        <v>4</v>
      </c>
      <c r="B15" s="199" t="s">
        <v>957</v>
      </c>
      <c r="C15" s="664"/>
    </row>
    <row r="16" spans="1:4" ht="40.5">
      <c r="A16" s="244">
        <v>5</v>
      </c>
      <c r="B16" s="199" t="s">
        <v>958</v>
      </c>
      <c r="C16" s="664"/>
    </row>
    <row r="17" spans="1:3" ht="67.5">
      <c r="A17" s="162" t="s">
        <v>7</v>
      </c>
      <c r="B17" s="665" t="s">
        <v>959</v>
      </c>
      <c r="C17" s="666"/>
    </row>
    <row r="18" spans="1:3" ht="27">
      <c r="A18" s="667" t="s">
        <v>960</v>
      </c>
      <c r="B18" s="668"/>
      <c r="C18" s="669"/>
    </row>
    <row r="19" spans="1:3" ht="41.25">
      <c r="A19" s="667"/>
      <c r="B19" s="22" t="s">
        <v>961</v>
      </c>
      <c r="C19" s="618" t="s">
        <v>962</v>
      </c>
    </row>
    <row r="20" spans="1:3">
      <c r="A20" s="169">
        <v>1</v>
      </c>
      <c r="B20" s="170" t="s">
        <v>1066</v>
      </c>
      <c r="C20" s="170">
        <v>1836</v>
      </c>
    </row>
    <row r="21" spans="1:3">
      <c r="A21" s="169">
        <v>2</v>
      </c>
      <c r="B21" s="170"/>
      <c r="C21" s="170"/>
    </row>
    <row r="22" spans="1:3">
      <c r="A22" s="169">
        <v>3</v>
      </c>
      <c r="B22" s="170"/>
      <c r="C22" s="170"/>
    </row>
    <row r="23" spans="1:3">
      <c r="A23" s="169" t="s">
        <v>178</v>
      </c>
      <c r="B23" s="170"/>
      <c r="C23" s="170"/>
    </row>
    <row r="24" spans="1:3" s="140" customFormat="1">
      <c r="A24" s="293"/>
      <c r="B24" s="295" t="s">
        <v>198</v>
      </c>
      <c r="C24" s="294">
        <f>SUM(C20:C23)</f>
        <v>1836</v>
      </c>
    </row>
  </sheetData>
  <mergeCells count="2">
    <mergeCell ref="B1:C1"/>
    <mergeCell ref="B3:C3"/>
  </mergeCells>
  <pageMargins left="0.7" right="0.7" top="0.75" bottom="0.75" header="0.3" footer="0.3"/>
  <pageSetup paperSize="9" scale="86" orientation="portrait" verticalDpi="0" r:id="rId1"/>
  <colBreaks count="1" manualBreakCount="1">
    <brk id="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7" zoomScaleNormal="100" workbookViewId="0">
      <selection activeCell="H11" sqref="H11"/>
    </sheetView>
  </sheetViews>
  <sheetFormatPr defaultRowHeight="13.5"/>
  <cols>
    <col min="1" max="1" width="6.140625" style="4" customWidth="1"/>
    <col min="2" max="2" width="39.140625" style="4" customWidth="1"/>
    <col min="3" max="3" width="16.5703125" style="4" customWidth="1"/>
    <col min="4" max="4" width="18.42578125" style="4" customWidth="1"/>
    <col min="5" max="5" width="19.7109375" style="4" customWidth="1"/>
    <col min="6" max="6" width="23.5703125" style="4" customWidth="1"/>
    <col min="7" max="7" width="12.42578125" style="4" customWidth="1"/>
    <col min="8" max="8" width="26.7109375" style="4" customWidth="1"/>
    <col min="9" max="9" width="11.28515625" style="4" customWidth="1"/>
    <col min="10" max="10" width="14" style="4" customWidth="1"/>
    <col min="11" max="11" width="10.7109375" style="4" customWidth="1"/>
    <col min="12" max="12" width="10.28515625" style="4" customWidth="1"/>
    <col min="13" max="16384" width="9.140625" style="4"/>
  </cols>
  <sheetData>
    <row r="1" spans="1:7" ht="16.5" customHeight="1">
      <c r="F1" s="96" t="s">
        <v>193</v>
      </c>
    </row>
    <row r="2" spans="1:7" ht="18.75" customHeight="1">
      <c r="F2" s="348" t="s">
        <v>10</v>
      </c>
    </row>
    <row r="6" spans="1:7" ht="30.75" customHeight="1">
      <c r="A6" s="813" t="s">
        <v>1075</v>
      </c>
      <c r="B6" s="813"/>
      <c r="C6" s="813"/>
      <c r="D6" s="813"/>
      <c r="E6" s="813"/>
      <c r="F6" s="813"/>
    </row>
    <row r="7" spans="1:7" ht="38.25" customHeight="1">
      <c r="A7" s="813" t="s">
        <v>1073</v>
      </c>
      <c r="B7" s="813"/>
      <c r="C7" s="813"/>
      <c r="D7" s="813"/>
      <c r="E7" s="813"/>
      <c r="F7" s="813"/>
      <c r="G7" s="17"/>
    </row>
    <row r="8" spans="1:7" ht="21" customHeight="1">
      <c r="A8" s="350"/>
      <c r="B8" s="350"/>
      <c r="C8" s="350"/>
      <c r="D8" s="350"/>
      <c r="E8" s="350" t="s">
        <v>1080</v>
      </c>
      <c r="F8" s="350">
        <v>412.28</v>
      </c>
      <c r="G8" s="17"/>
    </row>
    <row r="9" spans="1:7" ht="23.25" customHeight="1">
      <c r="A9" s="350"/>
      <c r="B9" s="350"/>
      <c r="C9" s="350"/>
      <c r="D9" s="350"/>
      <c r="E9" s="350" t="s">
        <v>1081</v>
      </c>
      <c r="F9" s="350">
        <v>389.42</v>
      </c>
      <c r="G9" s="17"/>
    </row>
    <row r="10" spans="1:7" ht="19.5" customHeight="1">
      <c r="A10" s="775" t="s">
        <v>6</v>
      </c>
      <c r="B10" s="775" t="s">
        <v>292</v>
      </c>
      <c r="C10" s="814" t="s">
        <v>271</v>
      </c>
      <c r="D10" s="815"/>
      <c r="E10" s="815"/>
      <c r="F10" s="816"/>
      <c r="G10" s="17"/>
    </row>
    <row r="11" spans="1:7" ht="61.5" customHeight="1">
      <c r="A11" s="776"/>
      <c r="B11" s="776"/>
      <c r="C11" s="349" t="s">
        <v>286</v>
      </c>
      <c r="D11" s="349" t="s">
        <v>291</v>
      </c>
      <c r="E11" s="349" t="s">
        <v>290</v>
      </c>
      <c r="F11" s="353" t="s">
        <v>287</v>
      </c>
    </row>
    <row r="12" spans="1:7" ht="18" customHeight="1">
      <c r="A12" s="352" t="s">
        <v>288</v>
      </c>
      <c r="B12" s="352">
        <v>1</v>
      </c>
      <c r="C12" s="352">
        <v>2</v>
      </c>
      <c r="D12" s="352">
        <v>3</v>
      </c>
      <c r="E12" s="352">
        <v>4</v>
      </c>
      <c r="F12" s="352">
        <v>5</v>
      </c>
    </row>
    <row r="13" spans="1:7" ht="40.5">
      <c r="A13" s="354">
        <v>1</v>
      </c>
      <c r="B13" s="355" t="s">
        <v>1011</v>
      </c>
      <c r="C13" s="355">
        <v>3</v>
      </c>
      <c r="D13" s="355">
        <v>1</v>
      </c>
      <c r="E13" s="355">
        <f>350*F8</f>
        <v>144298</v>
      </c>
      <c r="F13" s="356">
        <f>C13*D13*E13/1000</f>
        <v>432.89400000000001</v>
      </c>
      <c r="G13" s="773" t="s">
        <v>591</v>
      </c>
    </row>
    <row r="14" spans="1:7" ht="67.5">
      <c r="A14" s="354">
        <v>2</v>
      </c>
      <c r="B14" s="355" t="s">
        <v>1012</v>
      </c>
      <c r="C14" s="355">
        <v>2</v>
      </c>
      <c r="D14" s="355">
        <v>1</v>
      </c>
      <c r="E14" s="355">
        <f>1265*F8</f>
        <v>521534.19999999995</v>
      </c>
      <c r="F14" s="356">
        <f t="shared" ref="F14:F56" si="0">C14*D14*E14/1000</f>
        <v>1043.0683999999999</v>
      </c>
      <c r="G14" s="817"/>
    </row>
    <row r="15" spans="1:7" ht="54">
      <c r="A15" s="354">
        <v>3</v>
      </c>
      <c r="B15" s="355" t="s">
        <v>1013</v>
      </c>
      <c r="C15" s="355">
        <v>2</v>
      </c>
      <c r="D15" s="355">
        <v>1</v>
      </c>
      <c r="E15" s="355">
        <f>1225*F8</f>
        <v>505042.99999999994</v>
      </c>
      <c r="F15" s="356">
        <f t="shared" si="0"/>
        <v>1010.0859999999999</v>
      </c>
      <c r="G15" s="817"/>
    </row>
    <row r="16" spans="1:7" ht="81">
      <c r="A16" s="354">
        <v>4</v>
      </c>
      <c r="B16" s="355" t="s">
        <v>1014</v>
      </c>
      <c r="C16" s="355">
        <v>2</v>
      </c>
      <c r="D16" s="355">
        <v>1</v>
      </c>
      <c r="E16" s="355">
        <f>695*F8</f>
        <v>286534.59999999998</v>
      </c>
      <c r="F16" s="356">
        <f t="shared" si="0"/>
        <v>573.06919999999991</v>
      </c>
      <c r="G16" s="817"/>
    </row>
    <row r="17" spans="1:7" ht="67.5">
      <c r="A17" s="354">
        <v>5</v>
      </c>
      <c r="B17" s="355" t="s">
        <v>1015</v>
      </c>
      <c r="C17" s="355">
        <v>2</v>
      </c>
      <c r="D17" s="355">
        <v>1</v>
      </c>
      <c r="E17" s="355">
        <f>695*F8</f>
        <v>286534.59999999998</v>
      </c>
      <c r="F17" s="356">
        <f t="shared" si="0"/>
        <v>573.06919999999991</v>
      </c>
      <c r="G17" s="817"/>
    </row>
    <row r="18" spans="1:7" ht="40.5">
      <c r="A18" s="354">
        <v>6</v>
      </c>
      <c r="B18" s="355" t="s">
        <v>1016</v>
      </c>
      <c r="C18" s="355">
        <v>2</v>
      </c>
      <c r="D18" s="355">
        <v>1</v>
      </c>
      <c r="E18" s="355">
        <f>862*F9</f>
        <v>335680.04000000004</v>
      </c>
      <c r="F18" s="356">
        <f t="shared" si="0"/>
        <v>671.36008000000004</v>
      </c>
      <c r="G18" s="817"/>
    </row>
    <row r="19" spans="1:7" ht="54">
      <c r="A19" s="354">
        <v>7</v>
      </c>
      <c r="B19" s="355" t="s">
        <v>1017</v>
      </c>
      <c r="C19" s="355">
        <v>3</v>
      </c>
      <c r="D19" s="355">
        <v>1</v>
      </c>
      <c r="E19" s="355">
        <f>1625*F8</f>
        <v>669955</v>
      </c>
      <c r="F19" s="356">
        <f t="shared" si="0"/>
        <v>2009.865</v>
      </c>
      <c r="G19" s="817"/>
    </row>
    <row r="20" spans="1:7" ht="67.5">
      <c r="A20" s="354">
        <v>8</v>
      </c>
      <c r="B20" s="355" t="s">
        <v>1018</v>
      </c>
      <c r="C20" s="355">
        <v>2</v>
      </c>
      <c r="D20" s="355">
        <v>1</v>
      </c>
      <c r="E20" s="355">
        <f>1275*F8</f>
        <v>525657</v>
      </c>
      <c r="F20" s="356">
        <f t="shared" si="0"/>
        <v>1051.3140000000001</v>
      </c>
      <c r="G20" s="817"/>
    </row>
    <row r="21" spans="1:7" ht="54">
      <c r="A21" s="354">
        <v>9</v>
      </c>
      <c r="B21" s="355" t="s">
        <v>1019</v>
      </c>
      <c r="C21" s="355">
        <v>2</v>
      </c>
      <c r="D21" s="355">
        <v>1</v>
      </c>
      <c r="E21" s="355">
        <f>1575*F8</f>
        <v>649341</v>
      </c>
      <c r="F21" s="356">
        <f t="shared" si="0"/>
        <v>1298.682</v>
      </c>
      <c r="G21" s="817"/>
    </row>
    <row r="22" spans="1:7" ht="27">
      <c r="A22" s="354">
        <v>10</v>
      </c>
      <c r="B22" s="355" t="s">
        <v>1020</v>
      </c>
      <c r="C22" s="355">
        <v>1</v>
      </c>
      <c r="D22" s="355">
        <v>1</v>
      </c>
      <c r="E22" s="355">
        <f>650*F8</f>
        <v>267982</v>
      </c>
      <c r="F22" s="356">
        <f t="shared" si="0"/>
        <v>267.98200000000003</v>
      </c>
      <c r="G22" s="817"/>
    </row>
    <row r="23" spans="1:7" ht="94.5">
      <c r="A23" s="354">
        <v>11</v>
      </c>
      <c r="B23" s="355" t="s">
        <v>1021</v>
      </c>
      <c r="C23" s="355">
        <v>3</v>
      </c>
      <c r="D23" s="355">
        <v>1</v>
      </c>
      <c r="E23" s="355">
        <f>600*F9</f>
        <v>233652</v>
      </c>
      <c r="F23" s="356">
        <f t="shared" si="0"/>
        <v>700.95600000000002</v>
      </c>
      <c r="G23" s="817"/>
    </row>
    <row r="24" spans="1:7" ht="40.5">
      <c r="A24" s="354">
        <v>12</v>
      </c>
      <c r="B24" s="355" t="s">
        <v>1022</v>
      </c>
      <c r="C24" s="355">
        <v>2</v>
      </c>
      <c r="D24" s="355">
        <v>1</v>
      </c>
      <c r="E24" s="355">
        <f>300*F9</f>
        <v>116826</v>
      </c>
      <c r="F24" s="356">
        <f t="shared" si="0"/>
        <v>233.65199999999999</v>
      </c>
      <c r="G24" s="817"/>
    </row>
    <row r="25" spans="1:7" ht="40.5">
      <c r="A25" s="354">
        <v>13</v>
      </c>
      <c r="B25" s="355" t="s">
        <v>1023</v>
      </c>
      <c r="C25" s="355">
        <v>2</v>
      </c>
      <c r="D25" s="355">
        <v>1</v>
      </c>
      <c r="E25" s="355">
        <f>1210*F8</f>
        <v>498858.8</v>
      </c>
      <c r="F25" s="356">
        <f t="shared" si="0"/>
        <v>997.71759999999995</v>
      </c>
      <c r="G25" s="817"/>
    </row>
    <row r="26" spans="1:7" ht="67.5">
      <c r="A26" s="354">
        <v>14</v>
      </c>
      <c r="B26" s="355" t="s">
        <v>1024</v>
      </c>
      <c r="C26" s="355">
        <v>6</v>
      </c>
      <c r="D26" s="355">
        <v>1</v>
      </c>
      <c r="E26" s="355">
        <f>300*F8</f>
        <v>123683.99999999999</v>
      </c>
      <c r="F26" s="356">
        <f t="shared" si="0"/>
        <v>742.10399999999993</v>
      </c>
      <c r="G26" s="817"/>
    </row>
    <row r="27" spans="1:7" ht="27">
      <c r="A27" s="354">
        <v>15</v>
      </c>
      <c r="B27" s="355" t="s">
        <v>1025</v>
      </c>
      <c r="C27" s="355">
        <v>2</v>
      </c>
      <c r="D27" s="355">
        <v>1</v>
      </c>
      <c r="E27" s="355">
        <f>1275*F8</f>
        <v>525657</v>
      </c>
      <c r="F27" s="356">
        <f t="shared" si="0"/>
        <v>1051.3140000000001</v>
      </c>
      <c r="G27" s="817"/>
    </row>
    <row r="28" spans="1:7" ht="27">
      <c r="A28" s="354">
        <v>16</v>
      </c>
      <c r="B28" s="355" t="s">
        <v>1026</v>
      </c>
      <c r="C28" s="355">
        <v>2</v>
      </c>
      <c r="D28" s="355">
        <v>1</v>
      </c>
      <c r="E28" s="355">
        <f>1575*F9</f>
        <v>613336.5</v>
      </c>
      <c r="F28" s="356">
        <f t="shared" si="0"/>
        <v>1226.673</v>
      </c>
      <c r="G28" s="817"/>
    </row>
    <row r="29" spans="1:7" ht="27">
      <c r="A29" s="354">
        <v>17</v>
      </c>
      <c r="B29" s="355" t="s">
        <v>1027</v>
      </c>
      <c r="C29" s="355">
        <v>2</v>
      </c>
      <c r="D29" s="355">
        <v>1</v>
      </c>
      <c r="E29" s="355">
        <f>1265*F9</f>
        <v>492616.30000000005</v>
      </c>
      <c r="F29" s="356">
        <f t="shared" si="0"/>
        <v>985.23260000000005</v>
      </c>
      <c r="G29" s="817"/>
    </row>
    <row r="30" spans="1:7" ht="14.25" customHeight="1">
      <c r="A30" s="354">
        <v>18</v>
      </c>
      <c r="B30" s="355" t="s">
        <v>1029</v>
      </c>
      <c r="C30" s="355">
        <v>2</v>
      </c>
      <c r="D30" s="355">
        <v>1</v>
      </c>
      <c r="E30" s="355">
        <f>1265*F9</f>
        <v>492616.30000000005</v>
      </c>
      <c r="F30" s="356">
        <f t="shared" si="0"/>
        <v>985.23260000000005</v>
      </c>
      <c r="G30" s="817"/>
    </row>
    <row r="31" spans="1:7" ht="40.5">
      <c r="A31" s="354">
        <v>19</v>
      </c>
      <c r="B31" s="355" t="s">
        <v>1028</v>
      </c>
      <c r="C31" s="355">
        <v>2</v>
      </c>
      <c r="D31" s="355">
        <v>1</v>
      </c>
      <c r="E31" s="355">
        <f>1980*F8</f>
        <v>816314.39999999991</v>
      </c>
      <c r="F31" s="356">
        <f t="shared" si="0"/>
        <v>1632.6287999999997</v>
      </c>
      <c r="G31" s="817"/>
    </row>
    <row r="32" spans="1:7" ht="27">
      <c r="A32" s="354">
        <v>20</v>
      </c>
      <c r="B32" s="355" t="s">
        <v>1030</v>
      </c>
      <c r="C32" s="355">
        <v>2</v>
      </c>
      <c r="D32" s="355">
        <v>1</v>
      </c>
      <c r="E32" s="355">
        <f>1250*F8</f>
        <v>515349.99999999994</v>
      </c>
      <c r="F32" s="356">
        <f t="shared" si="0"/>
        <v>1030.6999999999998</v>
      </c>
      <c r="G32" s="817"/>
    </row>
    <row r="33" spans="1:7" ht="14.25">
      <c r="A33" s="354">
        <v>21</v>
      </c>
      <c r="B33" s="355" t="s">
        <v>1031</v>
      </c>
      <c r="C33" s="355">
        <v>2</v>
      </c>
      <c r="D33" s="355">
        <v>1</v>
      </c>
      <c r="E33" s="355">
        <f>1275*F8</f>
        <v>525657</v>
      </c>
      <c r="F33" s="356">
        <f t="shared" si="0"/>
        <v>1051.3140000000001</v>
      </c>
      <c r="G33" s="817"/>
    </row>
    <row r="34" spans="1:7" ht="27">
      <c r="A34" s="354">
        <v>22</v>
      </c>
      <c r="B34" s="355" t="s">
        <v>1032</v>
      </c>
      <c r="C34" s="355">
        <v>3</v>
      </c>
      <c r="D34" s="355">
        <v>1</v>
      </c>
      <c r="E34" s="355">
        <f>350*F8</f>
        <v>144298</v>
      </c>
      <c r="F34" s="356">
        <f t="shared" si="0"/>
        <v>432.89400000000001</v>
      </c>
      <c r="G34" s="817"/>
    </row>
    <row r="35" spans="1:7" ht="27">
      <c r="A35" s="354">
        <v>23</v>
      </c>
      <c r="B35" s="355" t="s">
        <v>1033</v>
      </c>
      <c r="C35" s="355">
        <v>1</v>
      </c>
      <c r="D35" s="355">
        <v>1</v>
      </c>
      <c r="E35" s="355">
        <v>199800</v>
      </c>
      <c r="F35" s="356">
        <f t="shared" si="0"/>
        <v>199.8</v>
      </c>
      <c r="G35" s="817"/>
    </row>
    <row r="36" spans="1:7" ht="27">
      <c r="A36" s="354">
        <v>24</v>
      </c>
      <c r="B36" s="355" t="s">
        <v>1034</v>
      </c>
      <c r="C36" s="355">
        <v>1</v>
      </c>
      <c r="D36" s="355">
        <v>1</v>
      </c>
      <c r="E36" s="355">
        <f>1275*F8</f>
        <v>525657</v>
      </c>
      <c r="F36" s="356">
        <f t="shared" si="0"/>
        <v>525.65700000000004</v>
      </c>
      <c r="G36" s="817"/>
    </row>
    <row r="37" spans="1:7" ht="40.5">
      <c r="A37" s="354">
        <v>25</v>
      </c>
      <c r="B37" s="355" t="s">
        <v>1035</v>
      </c>
      <c r="C37" s="355">
        <v>3</v>
      </c>
      <c r="D37" s="355">
        <v>1</v>
      </c>
      <c r="E37" s="355">
        <f>300*F8</f>
        <v>123683.99999999999</v>
      </c>
      <c r="F37" s="356">
        <f t="shared" si="0"/>
        <v>371.05199999999996</v>
      </c>
      <c r="G37" s="817"/>
    </row>
    <row r="38" spans="1:7" ht="14.25" customHeight="1">
      <c r="A38" s="354">
        <v>26</v>
      </c>
      <c r="B38" s="355" t="s">
        <v>1036</v>
      </c>
      <c r="C38" s="355">
        <v>3</v>
      </c>
      <c r="D38" s="355">
        <v>1</v>
      </c>
      <c r="E38" s="355">
        <f>300*F8</f>
        <v>123683.99999999999</v>
      </c>
      <c r="F38" s="356">
        <f t="shared" si="0"/>
        <v>371.05199999999996</v>
      </c>
      <c r="G38" s="817"/>
    </row>
    <row r="39" spans="1:7" ht="27">
      <c r="A39" s="354">
        <v>27</v>
      </c>
      <c r="B39" s="355" t="s">
        <v>1037</v>
      </c>
      <c r="C39" s="355">
        <v>3</v>
      </c>
      <c r="D39" s="355">
        <v>1</v>
      </c>
      <c r="E39" s="355">
        <f>600*F8</f>
        <v>247367.99999999997</v>
      </c>
      <c r="F39" s="356">
        <f t="shared" si="0"/>
        <v>742.10399999999993</v>
      </c>
      <c r="G39" s="817"/>
    </row>
    <row r="40" spans="1:7" ht="27">
      <c r="A40" s="354">
        <v>28</v>
      </c>
      <c r="B40" s="355" t="s">
        <v>1038</v>
      </c>
      <c r="C40" s="355">
        <v>2</v>
      </c>
      <c r="D40" s="355">
        <v>1</v>
      </c>
      <c r="E40" s="355">
        <f>1125*F8</f>
        <v>463814.99999999994</v>
      </c>
      <c r="F40" s="356">
        <f t="shared" si="0"/>
        <v>927.62999999999988</v>
      </c>
      <c r="G40" s="817"/>
    </row>
    <row r="41" spans="1:7" ht="14.25">
      <c r="A41" s="355">
        <v>29</v>
      </c>
      <c r="B41" s="355" t="s">
        <v>1039</v>
      </c>
      <c r="C41" s="355">
        <v>2</v>
      </c>
      <c r="D41" s="355">
        <v>1</v>
      </c>
      <c r="E41" s="355">
        <f>300*F8</f>
        <v>123683.99999999999</v>
      </c>
      <c r="F41" s="356">
        <f t="shared" si="0"/>
        <v>247.36799999999997</v>
      </c>
      <c r="G41" s="817" t="s">
        <v>593</v>
      </c>
    </row>
    <row r="42" spans="1:7" ht="27">
      <c r="A42" s="354">
        <v>30</v>
      </c>
      <c r="B42" s="355" t="s">
        <v>1040</v>
      </c>
      <c r="C42" s="355">
        <v>2</v>
      </c>
      <c r="D42" s="355">
        <v>1</v>
      </c>
      <c r="E42" s="355">
        <f>300*F8</f>
        <v>123683.99999999999</v>
      </c>
      <c r="F42" s="356">
        <f t="shared" si="0"/>
        <v>247.36799999999997</v>
      </c>
      <c r="G42" s="817"/>
    </row>
    <row r="43" spans="1:7" ht="40.5">
      <c r="A43" s="354">
        <v>31</v>
      </c>
      <c r="B43" s="355" t="s">
        <v>1041</v>
      </c>
      <c r="C43" s="355">
        <v>2</v>
      </c>
      <c r="D43" s="355">
        <v>1</v>
      </c>
      <c r="E43" s="355">
        <f>600*F8</f>
        <v>247367.99999999997</v>
      </c>
      <c r="F43" s="356">
        <f t="shared" si="0"/>
        <v>494.73599999999993</v>
      </c>
      <c r="G43" s="817"/>
    </row>
    <row r="44" spans="1:7" ht="27">
      <c r="A44" s="354">
        <v>32</v>
      </c>
      <c r="B44" s="355" t="s">
        <v>1042</v>
      </c>
      <c r="C44" s="355">
        <v>3</v>
      </c>
      <c r="D44" s="355">
        <v>1</v>
      </c>
      <c r="E44" s="355">
        <f>300*F8</f>
        <v>123683.99999999999</v>
      </c>
      <c r="F44" s="356">
        <f t="shared" si="0"/>
        <v>371.05199999999996</v>
      </c>
      <c r="G44" s="817"/>
    </row>
    <row r="45" spans="1:7" ht="40.5">
      <c r="A45" s="354">
        <v>33</v>
      </c>
      <c r="B45" s="355" t="s">
        <v>1043</v>
      </c>
      <c r="C45" s="355">
        <v>2</v>
      </c>
      <c r="D45" s="355">
        <v>1</v>
      </c>
      <c r="E45" s="355">
        <f>+(1170+55)*F8</f>
        <v>505042.99999999994</v>
      </c>
      <c r="F45" s="356">
        <f t="shared" si="0"/>
        <v>1010.0859999999999</v>
      </c>
      <c r="G45" s="817"/>
    </row>
    <row r="46" spans="1:7" ht="27">
      <c r="A46" s="354">
        <v>34</v>
      </c>
      <c r="B46" s="355" t="s">
        <v>1044</v>
      </c>
      <c r="C46" s="355">
        <v>5</v>
      </c>
      <c r="D46" s="355">
        <v>1</v>
      </c>
      <c r="E46" s="355">
        <f>300*F8</f>
        <v>123683.99999999999</v>
      </c>
      <c r="F46" s="356">
        <f>C46*D46*E46/1000</f>
        <v>618.41999999999985</v>
      </c>
      <c r="G46" s="817"/>
    </row>
    <row r="47" spans="1:7" ht="14.25">
      <c r="A47" s="354">
        <v>35</v>
      </c>
      <c r="B47" s="355" t="s">
        <v>1045</v>
      </c>
      <c r="C47" s="355">
        <v>5</v>
      </c>
      <c r="D47" s="355">
        <v>1</v>
      </c>
      <c r="E47" s="355">
        <f>2630*F8</f>
        <v>1084296.3999999999</v>
      </c>
      <c r="F47" s="356">
        <f t="shared" si="0"/>
        <v>5421.482</v>
      </c>
      <c r="G47" s="817"/>
    </row>
    <row r="48" spans="1:7" ht="14.25">
      <c r="A48" s="354">
        <v>36</v>
      </c>
      <c r="B48" s="355" t="s">
        <v>1046</v>
      </c>
      <c r="C48" s="355">
        <v>2</v>
      </c>
      <c r="D48" s="355">
        <v>1</v>
      </c>
      <c r="E48" s="355">
        <f>350*F8</f>
        <v>144298</v>
      </c>
      <c r="F48" s="356">
        <f t="shared" si="0"/>
        <v>288.596</v>
      </c>
      <c r="G48" s="817"/>
    </row>
    <row r="49" spans="1:7" ht="14.25" customHeight="1">
      <c r="A49" s="355">
        <v>37</v>
      </c>
      <c r="B49" s="355" t="s">
        <v>1047</v>
      </c>
      <c r="C49" s="355">
        <v>2</v>
      </c>
      <c r="D49" s="355">
        <v>1</v>
      </c>
      <c r="E49" s="355">
        <f>350*F8</f>
        <v>144298</v>
      </c>
      <c r="F49" s="356">
        <f t="shared" si="0"/>
        <v>288.596</v>
      </c>
      <c r="G49" s="818" t="s">
        <v>592</v>
      </c>
    </row>
    <row r="50" spans="1:7" ht="27">
      <c r="A50" s="354">
        <v>38</v>
      </c>
      <c r="B50" s="355" t="s">
        <v>1048</v>
      </c>
      <c r="C50" s="355">
        <v>3</v>
      </c>
      <c r="D50" s="355">
        <v>1</v>
      </c>
      <c r="E50" s="355">
        <v>151261</v>
      </c>
      <c r="F50" s="356">
        <f t="shared" si="0"/>
        <v>453.78300000000002</v>
      </c>
      <c r="G50" s="818"/>
    </row>
    <row r="51" spans="1:7" ht="27">
      <c r="A51" s="354">
        <v>39</v>
      </c>
      <c r="B51" s="355" t="s">
        <v>1049</v>
      </c>
      <c r="C51" s="355">
        <v>3</v>
      </c>
      <c r="D51" s="355">
        <v>1</v>
      </c>
      <c r="E51" s="355">
        <v>108043</v>
      </c>
      <c r="F51" s="356">
        <f t="shared" si="0"/>
        <v>324.12900000000002</v>
      </c>
      <c r="G51" s="818"/>
    </row>
    <row r="52" spans="1:7" ht="14.25">
      <c r="A52" s="354">
        <v>40</v>
      </c>
      <c r="B52" s="355" t="s">
        <v>1050</v>
      </c>
      <c r="C52" s="355">
        <v>2</v>
      </c>
      <c r="D52" s="355">
        <v>1</v>
      </c>
      <c r="E52" s="355">
        <f>1250*F9</f>
        <v>486775</v>
      </c>
      <c r="F52" s="356">
        <f t="shared" si="0"/>
        <v>973.55</v>
      </c>
      <c r="G52" s="818"/>
    </row>
    <row r="53" spans="1:7" ht="27">
      <c r="A53" s="354">
        <v>41</v>
      </c>
      <c r="B53" s="355" t="s">
        <v>1051</v>
      </c>
      <c r="C53" s="355">
        <v>2</v>
      </c>
      <c r="D53" s="355">
        <v>1</v>
      </c>
      <c r="E53" s="355">
        <f>350*F8</f>
        <v>144298</v>
      </c>
      <c r="F53" s="356">
        <f t="shared" si="0"/>
        <v>288.596</v>
      </c>
      <c r="G53" s="818"/>
    </row>
    <row r="54" spans="1:7" ht="15" customHeight="1">
      <c r="A54" s="354">
        <v>42</v>
      </c>
      <c r="B54" s="355" t="s">
        <v>1052</v>
      </c>
      <c r="C54" s="355">
        <v>2</v>
      </c>
      <c r="D54" s="355">
        <v>1</v>
      </c>
      <c r="E54" s="355">
        <f>1210*F8</f>
        <v>498858.8</v>
      </c>
      <c r="F54" s="356">
        <f t="shared" si="0"/>
        <v>997.71759999999995</v>
      </c>
      <c r="G54" s="818"/>
    </row>
    <row r="55" spans="1:7" ht="27">
      <c r="A55" s="354">
        <v>43</v>
      </c>
      <c r="B55" s="355" t="s">
        <v>1053</v>
      </c>
      <c r="C55" s="355">
        <v>2</v>
      </c>
      <c r="D55" s="355">
        <v>1</v>
      </c>
      <c r="E55" s="355">
        <f>1500*F8</f>
        <v>618420</v>
      </c>
      <c r="F55" s="356">
        <f t="shared" si="0"/>
        <v>1236.8399999999999</v>
      </c>
      <c r="G55" s="819" t="s">
        <v>593</v>
      </c>
    </row>
    <row r="56" spans="1:7" ht="27">
      <c r="A56" s="354">
        <v>44</v>
      </c>
      <c r="B56" s="355" t="s">
        <v>1064</v>
      </c>
      <c r="C56" s="355">
        <v>2</v>
      </c>
      <c r="D56" s="355">
        <v>1</v>
      </c>
      <c r="E56" s="355">
        <f>350*F8</f>
        <v>144298</v>
      </c>
      <c r="F56" s="356">
        <f t="shared" si="0"/>
        <v>288.596</v>
      </c>
      <c r="G56" s="819"/>
    </row>
    <row r="57" spans="1:7" ht="40.5">
      <c r="A57" s="354">
        <v>45</v>
      </c>
      <c r="B57" s="355" t="s">
        <v>1054</v>
      </c>
      <c r="C57" s="355">
        <v>2</v>
      </c>
      <c r="D57" s="355">
        <v>1</v>
      </c>
      <c r="E57" s="355">
        <f>2070*F8</f>
        <v>853419.6</v>
      </c>
      <c r="F57" s="356">
        <f t="shared" ref="F57:F66" si="1">C57*D57*E57/1000</f>
        <v>1706.8391999999999</v>
      </c>
      <c r="G57" s="819"/>
    </row>
    <row r="58" spans="1:7" ht="27">
      <c r="A58" s="354">
        <v>46</v>
      </c>
      <c r="B58" s="355" t="s">
        <v>1055</v>
      </c>
      <c r="C58" s="355">
        <v>2</v>
      </c>
      <c r="D58" s="355">
        <v>1</v>
      </c>
      <c r="E58" s="355">
        <f>1055*F8</f>
        <v>434955.39999999997</v>
      </c>
      <c r="F58" s="356">
        <f t="shared" si="1"/>
        <v>869.91079999999988</v>
      </c>
      <c r="G58" s="819"/>
    </row>
    <row r="59" spans="1:7" ht="27">
      <c r="A59" s="354">
        <v>47</v>
      </c>
      <c r="B59" s="355" t="s">
        <v>1056</v>
      </c>
      <c r="C59" s="355">
        <v>2</v>
      </c>
      <c r="D59" s="355">
        <v>1</v>
      </c>
      <c r="E59" s="355">
        <f>1800*F8</f>
        <v>742104</v>
      </c>
      <c r="F59" s="356">
        <f t="shared" si="1"/>
        <v>1484.2080000000001</v>
      </c>
      <c r="G59" s="819"/>
    </row>
    <row r="60" spans="1:7" ht="27">
      <c r="A60" s="354">
        <v>48</v>
      </c>
      <c r="B60" s="355" t="s">
        <v>1057</v>
      </c>
      <c r="C60" s="355">
        <v>1</v>
      </c>
      <c r="D60" s="355">
        <v>1</v>
      </c>
      <c r="E60" s="355">
        <f>1800*F8</f>
        <v>742104</v>
      </c>
      <c r="F60" s="356">
        <f t="shared" si="1"/>
        <v>742.10400000000004</v>
      </c>
      <c r="G60" s="819"/>
    </row>
    <row r="61" spans="1:7" ht="40.5">
      <c r="A61" s="354">
        <v>49</v>
      </c>
      <c r="B61" s="355" t="s">
        <v>1058</v>
      </c>
      <c r="C61" s="355">
        <v>2</v>
      </c>
      <c r="D61" s="355">
        <v>1</v>
      </c>
      <c r="E61" s="355">
        <v>300000</v>
      </c>
      <c r="F61" s="356">
        <f t="shared" si="1"/>
        <v>600</v>
      </c>
      <c r="G61" s="819" t="s">
        <v>1060</v>
      </c>
    </row>
    <row r="62" spans="1:7" ht="14.25">
      <c r="A62" s="354">
        <v>50</v>
      </c>
      <c r="B62" s="355" t="s">
        <v>536</v>
      </c>
      <c r="C62" s="355">
        <v>2</v>
      </c>
      <c r="D62" s="355">
        <v>1</v>
      </c>
      <c r="E62" s="355">
        <v>300000</v>
      </c>
      <c r="F62" s="356">
        <f t="shared" si="1"/>
        <v>600</v>
      </c>
      <c r="G62" s="819"/>
    </row>
    <row r="63" spans="1:7" ht="27">
      <c r="A63" s="354">
        <v>51</v>
      </c>
      <c r="B63" s="355" t="s">
        <v>1059</v>
      </c>
      <c r="C63" s="355">
        <v>2</v>
      </c>
      <c r="D63" s="355">
        <v>1</v>
      </c>
      <c r="E63" s="355">
        <v>300000</v>
      </c>
      <c r="F63" s="356">
        <f t="shared" si="1"/>
        <v>600</v>
      </c>
      <c r="G63" s="819"/>
    </row>
    <row r="64" spans="1:7" ht="54">
      <c r="A64" s="354">
        <v>52</v>
      </c>
      <c r="B64" s="355" t="s">
        <v>1061</v>
      </c>
      <c r="C64" s="355">
        <v>1</v>
      </c>
      <c r="D64" s="355">
        <v>1</v>
      </c>
      <c r="E64" s="355">
        <f>1200*F9</f>
        <v>467304</v>
      </c>
      <c r="F64" s="356">
        <f t="shared" si="1"/>
        <v>467.30399999999997</v>
      </c>
      <c r="G64" s="811" t="s">
        <v>538</v>
      </c>
    </row>
    <row r="65" spans="1:8" ht="40.5">
      <c r="A65" s="354">
        <v>53</v>
      </c>
      <c r="B65" s="355" t="s">
        <v>1062</v>
      </c>
      <c r="C65" s="355">
        <v>1</v>
      </c>
      <c r="D65" s="355">
        <v>1</v>
      </c>
      <c r="E65" s="355">
        <f>1736*F8</f>
        <v>715718.08</v>
      </c>
      <c r="F65" s="356">
        <f t="shared" si="1"/>
        <v>715.71807999999999</v>
      </c>
      <c r="G65" s="811"/>
    </row>
    <row r="66" spans="1:8" ht="54">
      <c r="A66" s="354">
        <v>54</v>
      </c>
      <c r="B66" s="355" t="s">
        <v>1063</v>
      </c>
      <c r="C66" s="355">
        <v>1</v>
      </c>
      <c r="D66" s="355">
        <v>1</v>
      </c>
      <c r="E66" s="355">
        <f>1570*F8</f>
        <v>647279.6</v>
      </c>
      <c r="F66" s="356">
        <f t="shared" si="1"/>
        <v>647.27959999999996</v>
      </c>
      <c r="G66" s="812"/>
    </row>
    <row r="67" spans="1:8" ht="27">
      <c r="A67" s="354">
        <v>55</v>
      </c>
      <c r="B67" s="355" t="s">
        <v>1074</v>
      </c>
      <c r="C67" s="355"/>
      <c r="D67" s="355"/>
      <c r="E67" s="355"/>
      <c r="F67" s="356">
        <v>9203.6200000000008</v>
      </c>
      <c r="G67" s="713"/>
      <c r="H67" s="714"/>
    </row>
    <row r="68" spans="1:8" ht="36.75" customHeight="1">
      <c r="A68" s="351"/>
      <c r="B68" s="544" t="s">
        <v>79</v>
      </c>
      <c r="C68" s="545">
        <f>SUM(C13:C66)</f>
        <v>121</v>
      </c>
      <c r="D68" s="545" t="s">
        <v>1</v>
      </c>
      <c r="E68" s="545" t="s">
        <v>1</v>
      </c>
      <c r="F68" s="546">
        <f>SUM(F13:F67)</f>
        <v>54327.002759999988</v>
      </c>
    </row>
    <row r="69" spans="1:8" ht="55.5" customHeight="1">
      <c r="B69" s="820" t="s">
        <v>1076</v>
      </c>
      <c r="C69" s="820"/>
      <c r="D69" s="820"/>
      <c r="E69" s="820"/>
      <c r="F69" s="820"/>
      <c r="H69" s="541"/>
    </row>
    <row r="71" spans="1:8" ht="90" customHeight="1">
      <c r="B71" s="810"/>
      <c r="C71" s="810"/>
      <c r="D71" s="810"/>
      <c r="E71" s="810"/>
      <c r="F71" s="810"/>
    </row>
  </sheetData>
  <mergeCells count="14">
    <mergeCell ref="B71:F71"/>
    <mergeCell ref="G64:G66"/>
    <mergeCell ref="A6:F6"/>
    <mergeCell ref="A7:F7"/>
    <mergeCell ref="A10:A11"/>
    <mergeCell ref="B10:B11"/>
    <mergeCell ref="C10:F10"/>
    <mergeCell ref="G13:G27"/>
    <mergeCell ref="G28:G40"/>
    <mergeCell ref="G41:G48"/>
    <mergeCell ref="G49:G54"/>
    <mergeCell ref="G55:G60"/>
    <mergeCell ref="G61:G63"/>
    <mergeCell ref="B69:F69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opLeftCell="A64" workbookViewId="0">
      <selection activeCell="B91" sqref="B91"/>
    </sheetView>
  </sheetViews>
  <sheetFormatPr defaultRowHeight="13.5"/>
  <cols>
    <col min="1" max="1" width="6.28515625" style="16" customWidth="1"/>
    <col min="2" max="2" width="70.85546875" style="17" customWidth="1"/>
    <col min="3" max="3" width="18" style="17" customWidth="1"/>
    <col min="4" max="16384" width="9.140625" style="17"/>
  </cols>
  <sheetData>
    <row r="1" spans="1:3" ht="14.25">
      <c r="C1" s="476" t="s">
        <v>137</v>
      </c>
    </row>
    <row r="2" spans="1:3" ht="14.25">
      <c r="C2" s="477" t="s">
        <v>10</v>
      </c>
    </row>
    <row r="3" spans="1:3" ht="14.25" thickBot="1">
      <c r="B3" s="333" t="s">
        <v>499</v>
      </c>
      <c r="C3" s="333"/>
    </row>
    <row r="4" spans="1:3" s="479" customFormat="1" ht="17.25" customHeight="1">
      <c r="A4" s="478"/>
      <c r="B4" s="824" t="s">
        <v>11</v>
      </c>
      <c r="C4" s="824"/>
    </row>
    <row r="5" spans="1:3" ht="24" customHeight="1">
      <c r="A5" s="822" t="s">
        <v>112</v>
      </c>
      <c r="B5" s="822"/>
      <c r="C5" s="822"/>
    </row>
    <row r="6" spans="1:3">
      <c r="A6" s="823" t="s">
        <v>184</v>
      </c>
      <c r="B6" s="823"/>
      <c r="C6" s="823"/>
    </row>
    <row r="7" spans="1:3" s="213" customFormat="1">
      <c r="A7" s="16"/>
      <c r="B7" s="480"/>
      <c r="C7" s="480"/>
    </row>
    <row r="8" spans="1:3" s="213" customFormat="1">
      <c r="A8" s="16"/>
      <c r="B8" s="481"/>
      <c r="C8" s="481"/>
    </row>
    <row r="9" spans="1:3" s="213" customFormat="1" ht="92.25" customHeight="1">
      <c r="A9" s="16"/>
      <c r="B9" s="821" t="s">
        <v>529</v>
      </c>
      <c r="C9" s="821"/>
    </row>
    <row r="10" spans="1:3" s="213" customFormat="1">
      <c r="A10" s="16"/>
      <c r="B10" s="480"/>
      <c r="C10" s="480"/>
    </row>
    <row r="11" spans="1:3" s="213" customFormat="1" ht="35.25" customHeight="1">
      <c r="A11" s="367" t="s">
        <v>80</v>
      </c>
      <c r="B11" s="23" t="s">
        <v>133</v>
      </c>
      <c r="C11" s="23" t="s">
        <v>134</v>
      </c>
    </row>
    <row r="12" spans="1:3" s="213" customFormat="1">
      <c r="A12" s="367">
        <v>1</v>
      </c>
      <c r="B12" s="23">
        <v>2</v>
      </c>
      <c r="C12" s="23">
        <v>3</v>
      </c>
    </row>
    <row r="13" spans="1:3" ht="14.25">
      <c r="A13" s="467" t="s">
        <v>2</v>
      </c>
      <c r="B13" s="485" t="s">
        <v>243</v>
      </c>
      <c r="C13" s="435">
        <f>+C14+C15</f>
        <v>2</v>
      </c>
    </row>
    <row r="14" spans="1:3">
      <c r="A14" s="367"/>
      <c r="B14" s="475" t="s">
        <v>299</v>
      </c>
      <c r="C14" s="367">
        <v>1</v>
      </c>
    </row>
    <row r="15" spans="1:3">
      <c r="A15" s="367"/>
      <c r="B15" s="475" t="s">
        <v>300</v>
      </c>
      <c r="C15" s="367">
        <v>1</v>
      </c>
    </row>
    <row r="16" spans="1:3" ht="14.25">
      <c r="A16" s="467" t="s">
        <v>3</v>
      </c>
      <c r="B16" s="485" t="s">
        <v>185</v>
      </c>
      <c r="C16" s="435">
        <f>+C17</f>
        <v>3</v>
      </c>
    </row>
    <row r="17" spans="1:8">
      <c r="A17" s="367"/>
      <c r="B17" s="475" t="s">
        <v>302</v>
      </c>
      <c r="C17" s="367">
        <v>3</v>
      </c>
    </row>
    <row r="18" spans="1:8" ht="4.5" customHeight="1">
      <c r="A18" s="367"/>
      <c r="B18" s="475"/>
      <c r="C18" s="367"/>
    </row>
    <row r="19" spans="1:8" ht="14.25">
      <c r="A19" s="467" t="s">
        <v>4</v>
      </c>
      <c r="B19" s="492" t="s">
        <v>236</v>
      </c>
      <c r="C19" s="435">
        <v>1</v>
      </c>
    </row>
    <row r="20" spans="1:8" ht="35.25" customHeight="1">
      <c r="A20" s="467" t="s">
        <v>186</v>
      </c>
      <c r="B20" s="485" t="s">
        <v>237</v>
      </c>
      <c r="C20" s="435">
        <f>+C22+C55</f>
        <v>54</v>
      </c>
    </row>
    <row r="21" spans="1:8" ht="14.25">
      <c r="A21" s="367"/>
      <c r="B21" s="474" t="s">
        <v>238</v>
      </c>
      <c r="C21" s="367"/>
    </row>
    <row r="22" spans="1:8" ht="14.25">
      <c r="A22" s="439" t="s">
        <v>241</v>
      </c>
      <c r="B22" s="490" t="s">
        <v>239</v>
      </c>
      <c r="C22" s="439">
        <f>+C23+C50</f>
        <v>35</v>
      </c>
    </row>
    <row r="23" spans="1:8" ht="14.25">
      <c r="A23" s="486"/>
      <c r="B23" s="489" t="s">
        <v>135</v>
      </c>
      <c r="C23" s="439">
        <f>+C24+C29+C34+C40+C44</f>
        <v>33</v>
      </c>
    </row>
    <row r="24" spans="1:8" ht="14.25">
      <c r="A24" s="486"/>
      <c r="B24" s="487" t="s">
        <v>507</v>
      </c>
      <c r="C24" s="439">
        <f>+SUM(C25:C28)</f>
        <v>7</v>
      </c>
      <c r="F24" s="482"/>
      <c r="H24" s="483"/>
    </row>
    <row r="25" spans="1:8">
      <c r="A25" s="367">
        <v>1</v>
      </c>
      <c r="B25" s="209" t="s">
        <v>482</v>
      </c>
      <c r="C25" s="355">
        <v>1</v>
      </c>
    </row>
    <row r="26" spans="1:8">
      <c r="A26" s="367">
        <v>2</v>
      </c>
      <c r="B26" s="192" t="s">
        <v>484</v>
      </c>
      <c r="C26" s="355">
        <v>1</v>
      </c>
    </row>
    <row r="27" spans="1:8">
      <c r="A27" s="367">
        <v>3</v>
      </c>
      <c r="B27" s="192" t="s">
        <v>488</v>
      </c>
      <c r="C27" s="355">
        <v>2</v>
      </c>
    </row>
    <row r="28" spans="1:8">
      <c r="A28" s="367">
        <v>4</v>
      </c>
      <c r="B28" s="192" t="s">
        <v>508</v>
      </c>
      <c r="C28" s="355">
        <v>3</v>
      </c>
    </row>
    <row r="29" spans="1:8" ht="28.5">
      <c r="A29" s="486"/>
      <c r="B29" s="488" t="s">
        <v>509</v>
      </c>
      <c r="C29" s="439">
        <f>+SUM(C30:C33)</f>
        <v>6</v>
      </c>
      <c r="F29" s="482"/>
      <c r="H29" s="483"/>
    </row>
    <row r="30" spans="1:8">
      <c r="A30" s="367">
        <v>1</v>
      </c>
      <c r="B30" s="468" t="s">
        <v>482</v>
      </c>
      <c r="C30" s="355">
        <v>1</v>
      </c>
    </row>
    <row r="31" spans="1:8">
      <c r="A31" s="367">
        <v>2</v>
      </c>
      <c r="B31" s="192" t="s">
        <v>484</v>
      </c>
      <c r="C31" s="355">
        <v>1</v>
      </c>
    </row>
    <row r="32" spans="1:8">
      <c r="A32" s="367">
        <v>3</v>
      </c>
      <c r="B32" s="192" t="s">
        <v>488</v>
      </c>
      <c r="C32" s="355">
        <v>3</v>
      </c>
    </row>
    <row r="33" spans="1:8">
      <c r="A33" s="367">
        <v>4</v>
      </c>
      <c r="B33" s="326" t="s">
        <v>508</v>
      </c>
      <c r="C33" s="355">
        <v>1</v>
      </c>
    </row>
    <row r="34" spans="1:8" ht="14.25">
      <c r="A34" s="486"/>
      <c r="B34" s="488" t="s">
        <v>510</v>
      </c>
      <c r="C34" s="439">
        <f>+SUM(C35:C39)</f>
        <v>7</v>
      </c>
      <c r="F34" s="482"/>
      <c r="H34" s="483"/>
    </row>
    <row r="35" spans="1:8">
      <c r="A35" s="367">
        <v>1</v>
      </c>
      <c r="B35" s="468" t="s">
        <v>482</v>
      </c>
      <c r="C35" s="355">
        <v>1</v>
      </c>
    </row>
    <row r="36" spans="1:8">
      <c r="A36" s="367">
        <v>2</v>
      </c>
      <c r="B36" s="469" t="s">
        <v>484</v>
      </c>
      <c r="C36" s="355">
        <v>2</v>
      </c>
    </row>
    <row r="37" spans="1:8">
      <c r="A37" s="367">
        <v>3</v>
      </c>
      <c r="B37" s="192" t="s">
        <v>488</v>
      </c>
      <c r="C37" s="355">
        <v>2</v>
      </c>
    </row>
    <row r="38" spans="1:8">
      <c r="A38" s="367">
        <v>4</v>
      </c>
      <c r="B38" s="209" t="s">
        <v>508</v>
      </c>
      <c r="C38" s="355">
        <v>1</v>
      </c>
    </row>
    <row r="39" spans="1:8">
      <c r="A39" s="367">
        <v>5</v>
      </c>
      <c r="B39" s="327" t="s">
        <v>511</v>
      </c>
      <c r="C39" s="355">
        <v>1</v>
      </c>
    </row>
    <row r="40" spans="1:8" ht="14.25">
      <c r="A40" s="486"/>
      <c r="B40" s="488" t="s">
        <v>512</v>
      </c>
      <c r="C40" s="439">
        <f>+SUM(C41:C43)</f>
        <v>6</v>
      </c>
      <c r="F40" s="482"/>
      <c r="H40" s="483"/>
    </row>
    <row r="41" spans="1:8">
      <c r="A41" s="367">
        <v>1</v>
      </c>
      <c r="B41" s="192" t="s">
        <v>482</v>
      </c>
      <c r="C41" s="355">
        <v>1</v>
      </c>
    </row>
    <row r="42" spans="1:8">
      <c r="A42" s="367">
        <v>2</v>
      </c>
      <c r="B42" s="192" t="s">
        <v>484</v>
      </c>
      <c r="C42" s="355">
        <v>1</v>
      </c>
    </row>
    <row r="43" spans="1:8">
      <c r="A43" s="367">
        <v>3</v>
      </c>
      <c r="B43" s="192" t="s">
        <v>485</v>
      </c>
      <c r="C43" s="355">
        <v>4</v>
      </c>
    </row>
    <row r="44" spans="1:8" ht="14.25">
      <c r="A44" s="486"/>
      <c r="B44" s="488" t="s">
        <v>513</v>
      </c>
      <c r="C44" s="439">
        <f>+SUM(C45:C49)</f>
        <v>7</v>
      </c>
      <c r="F44" s="482"/>
      <c r="H44" s="483"/>
    </row>
    <row r="45" spans="1:8">
      <c r="A45" s="367">
        <v>1</v>
      </c>
      <c r="B45" s="192" t="s">
        <v>482</v>
      </c>
      <c r="C45" s="355">
        <v>1</v>
      </c>
    </row>
    <row r="46" spans="1:8">
      <c r="A46" s="367">
        <v>2</v>
      </c>
      <c r="B46" s="192" t="s">
        <v>484</v>
      </c>
      <c r="C46" s="355">
        <v>1</v>
      </c>
    </row>
    <row r="47" spans="1:8">
      <c r="A47" s="367">
        <v>3</v>
      </c>
      <c r="B47" s="192" t="s">
        <v>485</v>
      </c>
      <c r="C47" s="355">
        <v>3</v>
      </c>
    </row>
    <row r="48" spans="1:8">
      <c r="A48" s="367">
        <v>4</v>
      </c>
      <c r="B48" s="192" t="s">
        <v>488</v>
      </c>
      <c r="C48" s="355">
        <v>1</v>
      </c>
    </row>
    <row r="49" spans="1:8">
      <c r="A49" s="367">
        <v>5</v>
      </c>
      <c r="B49" s="470" t="s">
        <v>489</v>
      </c>
      <c r="C49" s="355">
        <v>1</v>
      </c>
    </row>
    <row r="50" spans="1:8" ht="14.25">
      <c r="A50" s="486"/>
      <c r="B50" s="489" t="s">
        <v>136</v>
      </c>
      <c r="C50" s="439">
        <f>+C52</f>
        <v>2</v>
      </c>
    </row>
    <row r="51" spans="1:8">
      <c r="A51" s="367"/>
      <c r="B51" s="192" t="s">
        <v>131</v>
      </c>
      <c r="C51" s="367"/>
    </row>
    <row r="52" spans="1:8" ht="14.25">
      <c r="A52" s="486"/>
      <c r="B52" s="439" t="s">
        <v>514</v>
      </c>
      <c r="C52" s="486">
        <f>+SUM(C53:C54)</f>
        <v>2</v>
      </c>
    </row>
    <row r="53" spans="1:8">
      <c r="A53" s="367">
        <v>1</v>
      </c>
      <c r="B53" s="209" t="s">
        <v>515</v>
      </c>
      <c r="C53" s="355">
        <v>1</v>
      </c>
    </row>
    <row r="54" spans="1:8">
      <c r="A54" s="367">
        <v>2</v>
      </c>
      <c r="B54" s="192" t="s">
        <v>516</v>
      </c>
      <c r="C54" s="355">
        <v>1</v>
      </c>
    </row>
    <row r="55" spans="1:8" ht="14.25">
      <c r="A55" s="439" t="s">
        <v>240</v>
      </c>
      <c r="B55" s="490" t="s">
        <v>242</v>
      </c>
      <c r="C55" s="439">
        <f>+C56+C66</f>
        <v>19</v>
      </c>
    </row>
    <row r="56" spans="1:8" ht="14.25">
      <c r="A56" s="486"/>
      <c r="B56" s="489" t="s">
        <v>135</v>
      </c>
      <c r="C56" s="439">
        <f>+C57+C62</f>
        <v>10</v>
      </c>
    </row>
    <row r="57" spans="1:8" ht="28.5">
      <c r="A57" s="486"/>
      <c r="B57" s="488" t="s">
        <v>517</v>
      </c>
      <c r="C57" s="439">
        <f>+SUM(C58:C61)</f>
        <v>6</v>
      </c>
      <c r="F57" s="482"/>
      <c r="H57" s="483"/>
    </row>
    <row r="58" spans="1:8">
      <c r="A58" s="367">
        <v>1</v>
      </c>
      <c r="B58" s="468" t="s">
        <v>518</v>
      </c>
      <c r="C58" s="355">
        <v>1</v>
      </c>
    </row>
    <row r="59" spans="1:8">
      <c r="A59" s="367">
        <v>2</v>
      </c>
      <c r="B59" s="192" t="s">
        <v>519</v>
      </c>
      <c r="C59" s="355">
        <v>2</v>
      </c>
    </row>
    <row r="60" spans="1:8">
      <c r="A60" s="367">
        <v>3</v>
      </c>
      <c r="B60" s="192" t="s">
        <v>488</v>
      </c>
      <c r="C60" s="355">
        <v>2</v>
      </c>
    </row>
    <row r="61" spans="1:8">
      <c r="A61" s="367">
        <v>4</v>
      </c>
      <c r="B61" s="192" t="s">
        <v>508</v>
      </c>
      <c r="C61" s="355">
        <v>1</v>
      </c>
    </row>
    <row r="62" spans="1:8" ht="14.25">
      <c r="A62" s="486"/>
      <c r="B62" s="439" t="s">
        <v>520</v>
      </c>
      <c r="C62" s="439">
        <f>+SUM(C63:C65)</f>
        <v>4</v>
      </c>
    </row>
    <row r="63" spans="1:8">
      <c r="A63" s="367">
        <v>1</v>
      </c>
      <c r="B63" s="468" t="s">
        <v>482</v>
      </c>
      <c r="C63" s="355">
        <v>1</v>
      </c>
    </row>
    <row r="64" spans="1:8">
      <c r="A64" s="367">
        <v>2</v>
      </c>
      <c r="B64" s="192" t="s">
        <v>484</v>
      </c>
      <c r="C64" s="355">
        <v>1</v>
      </c>
    </row>
    <row r="65" spans="1:3">
      <c r="A65" s="367">
        <v>3</v>
      </c>
      <c r="B65" s="192" t="s">
        <v>521</v>
      </c>
      <c r="C65" s="355">
        <v>2</v>
      </c>
    </row>
    <row r="66" spans="1:3" ht="14.25">
      <c r="A66" s="486"/>
      <c r="B66" s="489" t="s">
        <v>136</v>
      </c>
      <c r="C66" s="439">
        <f>+C68+C72+C76</f>
        <v>9</v>
      </c>
    </row>
    <row r="67" spans="1:3">
      <c r="A67" s="367"/>
      <c r="B67" s="192" t="s">
        <v>131</v>
      </c>
      <c r="C67" s="367"/>
    </row>
    <row r="68" spans="1:3" ht="14.25">
      <c r="A68" s="439"/>
      <c r="B68" s="439" t="s">
        <v>522</v>
      </c>
      <c r="C68" s="488">
        <f>+SUM(C69:C71)</f>
        <v>3</v>
      </c>
    </row>
    <row r="69" spans="1:3">
      <c r="A69" s="367">
        <v>1</v>
      </c>
      <c r="B69" s="468" t="s">
        <v>523</v>
      </c>
      <c r="C69" s="355">
        <v>1</v>
      </c>
    </row>
    <row r="70" spans="1:3">
      <c r="A70" s="367">
        <v>2</v>
      </c>
      <c r="B70" s="471" t="s">
        <v>524</v>
      </c>
      <c r="C70" s="355">
        <v>1</v>
      </c>
    </row>
    <row r="71" spans="1:3">
      <c r="A71" s="367">
        <v>3</v>
      </c>
      <c r="B71" s="327" t="s">
        <v>488</v>
      </c>
      <c r="C71" s="355">
        <v>1</v>
      </c>
    </row>
    <row r="72" spans="1:3" ht="14.25">
      <c r="A72" s="486"/>
      <c r="B72" s="439" t="s">
        <v>525</v>
      </c>
      <c r="C72" s="488">
        <f>+SUM(C73:C75)</f>
        <v>4</v>
      </c>
    </row>
    <row r="73" spans="1:3">
      <c r="A73" s="367">
        <v>1</v>
      </c>
      <c r="B73" s="468" t="s">
        <v>515</v>
      </c>
      <c r="C73" s="161">
        <v>1</v>
      </c>
    </row>
    <row r="74" spans="1:3">
      <c r="A74" s="367">
        <v>2</v>
      </c>
      <c r="B74" s="471" t="s">
        <v>488</v>
      </c>
      <c r="C74" s="161">
        <v>2</v>
      </c>
    </row>
    <row r="75" spans="1:3">
      <c r="A75" s="367">
        <v>3</v>
      </c>
      <c r="B75" s="327" t="s">
        <v>508</v>
      </c>
      <c r="C75" s="161">
        <v>1</v>
      </c>
    </row>
    <row r="76" spans="1:3" ht="14.25">
      <c r="A76" s="486"/>
      <c r="B76" s="491" t="s">
        <v>526</v>
      </c>
      <c r="C76" s="488">
        <f>+SUM(C77:C78)</f>
        <v>2</v>
      </c>
    </row>
    <row r="77" spans="1:3">
      <c r="A77" s="367">
        <v>1</v>
      </c>
      <c r="B77" s="468" t="s">
        <v>515</v>
      </c>
      <c r="C77" s="161">
        <v>1</v>
      </c>
    </row>
    <row r="78" spans="1:3">
      <c r="A78" s="367">
        <v>2</v>
      </c>
      <c r="B78" s="192" t="s">
        <v>508</v>
      </c>
      <c r="C78" s="161">
        <v>1</v>
      </c>
    </row>
    <row r="79" spans="1:3" ht="28.5">
      <c r="A79" s="467" t="s">
        <v>8</v>
      </c>
      <c r="B79" s="458" t="s">
        <v>531</v>
      </c>
      <c r="C79" s="435">
        <f>+SUM(C80:C82)</f>
        <v>3</v>
      </c>
    </row>
    <row r="80" spans="1:3" ht="27">
      <c r="A80" s="367">
        <v>1</v>
      </c>
      <c r="B80" s="472" t="s">
        <v>527</v>
      </c>
      <c r="C80" s="355">
        <v>1</v>
      </c>
    </row>
    <row r="81" spans="1:3" ht="27">
      <c r="A81" s="367">
        <v>2</v>
      </c>
      <c r="B81" s="472" t="s">
        <v>528</v>
      </c>
      <c r="C81" s="355">
        <v>1</v>
      </c>
    </row>
    <row r="82" spans="1:3">
      <c r="A82" s="473">
        <v>3</v>
      </c>
      <c r="B82" s="14" t="s">
        <v>498</v>
      </c>
      <c r="C82" s="355">
        <v>1</v>
      </c>
    </row>
    <row r="83" spans="1:3">
      <c r="A83" s="367"/>
      <c r="B83" s="192"/>
      <c r="C83" s="367"/>
    </row>
    <row r="84" spans="1:3" s="484" customFormat="1" ht="30.75" customHeight="1">
      <c r="A84" s="453"/>
      <c r="B84" s="493" t="s">
        <v>187</v>
      </c>
      <c r="C84" s="453">
        <f>+C13+C16+C19+C20+C79</f>
        <v>63</v>
      </c>
    </row>
    <row r="87" spans="1:3" ht="40.5" customHeight="1">
      <c r="B87" s="825" t="s">
        <v>1086</v>
      </c>
      <c r="C87" s="825"/>
    </row>
  </sheetData>
  <mergeCells count="5">
    <mergeCell ref="B9:C9"/>
    <mergeCell ref="A5:C5"/>
    <mergeCell ref="A6:C6"/>
    <mergeCell ref="B4:C4"/>
    <mergeCell ref="B87:C87"/>
  </mergeCells>
  <phoneticPr fontId="2" type="noConversion"/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0"/>
  <sheetViews>
    <sheetView workbookViewId="0">
      <selection activeCell="B129" sqref="B129:J129"/>
    </sheetView>
  </sheetViews>
  <sheetFormatPr defaultRowHeight="13.5"/>
  <cols>
    <col min="1" max="1" width="3.5703125" style="3" customWidth="1"/>
    <col min="2" max="2" width="29.42578125" style="17" customWidth="1"/>
    <col min="3" max="3" width="20" style="16" customWidth="1"/>
    <col min="4" max="4" width="18.28515625" style="16" customWidth="1"/>
    <col min="5" max="5" width="24.5703125" style="4" bestFit="1" customWidth="1"/>
    <col min="6" max="6" width="12.28515625" style="4" bestFit="1" customWidth="1"/>
    <col min="7" max="7" width="11.140625" style="4" customWidth="1"/>
    <col min="8" max="8" width="15" style="4" customWidth="1"/>
    <col min="9" max="9" width="11" style="4" customWidth="1"/>
    <col min="10" max="10" width="15" style="4" customWidth="1"/>
    <col min="11" max="11" width="13.85546875" style="4" customWidth="1"/>
    <col min="12" max="12" width="12.140625" style="4" bestFit="1" customWidth="1"/>
    <col min="13" max="13" width="14.7109375" style="4" customWidth="1"/>
    <col min="14" max="14" width="10" style="4" customWidth="1"/>
    <col min="15" max="15" width="15" style="4" customWidth="1"/>
    <col min="16" max="16" width="9.42578125" style="4" customWidth="1"/>
    <col min="17" max="17" width="15.140625" style="4" bestFit="1" customWidth="1"/>
    <col min="18" max="18" width="10.5703125" style="4" customWidth="1"/>
    <col min="19" max="19" width="12" style="4" bestFit="1" customWidth="1"/>
    <col min="20" max="20" width="15" style="4" bestFit="1" customWidth="1"/>
    <col min="21" max="21" width="8.85546875" style="4" customWidth="1"/>
    <col min="22" max="22" width="11.42578125" style="4" customWidth="1"/>
    <col min="23" max="23" width="10.5703125" style="4" customWidth="1"/>
    <col min="24" max="24" width="9.28515625" style="4" customWidth="1"/>
    <col min="25" max="25" width="12.7109375" style="4" bestFit="1" customWidth="1"/>
    <col min="26" max="26" width="11.140625" style="4" customWidth="1"/>
    <col min="27" max="27" width="15" style="4" customWidth="1"/>
    <col min="28" max="28" width="11" style="4" customWidth="1"/>
    <col min="29" max="29" width="15" style="4" customWidth="1"/>
    <col min="30" max="30" width="13.85546875" style="4" customWidth="1"/>
    <col min="31" max="31" width="12.42578125" style="4" bestFit="1" customWidth="1"/>
    <col min="32" max="32" width="14.7109375" style="4" customWidth="1"/>
    <col min="33" max="33" width="11.140625" style="4" customWidth="1"/>
    <col min="34" max="34" width="15" style="4" customWidth="1"/>
    <col min="35" max="35" width="11" style="4" customWidth="1"/>
    <col min="36" max="36" width="15" style="4" customWidth="1"/>
    <col min="37" max="37" width="13.85546875" style="4" customWidth="1"/>
    <col min="38" max="38" width="12.7109375" style="4" customWidth="1"/>
    <col min="39" max="39" width="14.7109375" style="4" customWidth="1"/>
    <col min="40" max="16384" width="9.140625" style="4"/>
  </cols>
  <sheetData>
    <row r="1" spans="1:40" ht="16.5">
      <c r="A1" s="27"/>
      <c r="B1" s="332" t="s">
        <v>140</v>
      </c>
      <c r="C1" s="673"/>
      <c r="D1" s="673"/>
      <c r="E1" s="28"/>
      <c r="F1" s="28"/>
      <c r="G1" s="28"/>
      <c r="H1" s="28"/>
      <c r="I1" s="28"/>
      <c r="J1" s="28"/>
      <c r="K1" s="97"/>
      <c r="L1" s="28"/>
      <c r="M1" s="96" t="s">
        <v>152</v>
      </c>
      <c r="N1" s="97"/>
      <c r="O1" s="28"/>
      <c r="P1" s="28"/>
      <c r="Q1" s="28"/>
      <c r="R1" s="28"/>
      <c r="S1" s="97"/>
      <c r="T1" s="97"/>
      <c r="U1" s="97"/>
      <c r="V1" s="28"/>
      <c r="W1" s="96"/>
      <c r="X1" s="97"/>
      <c r="Y1" s="28"/>
      <c r="Z1" s="139"/>
      <c r="AA1" s="139"/>
      <c r="AB1" s="139"/>
      <c r="AC1" s="139"/>
      <c r="AD1" s="19"/>
      <c r="AE1" s="139"/>
      <c r="AF1" s="96"/>
      <c r="AG1" s="139"/>
      <c r="AH1" s="139"/>
      <c r="AI1" s="139"/>
      <c r="AJ1" s="139"/>
      <c r="AK1" s="19"/>
      <c r="AL1" s="139"/>
      <c r="AM1" s="96"/>
      <c r="AN1" s="140"/>
    </row>
    <row r="2" spans="1:40" ht="24" customHeight="1" thickBot="1">
      <c r="A2" s="27"/>
      <c r="B2" s="833" t="s">
        <v>499</v>
      </c>
      <c r="C2" s="833"/>
      <c r="D2" s="833"/>
      <c r="E2" s="833"/>
      <c r="F2" s="833"/>
      <c r="G2" s="833"/>
      <c r="H2" s="833"/>
      <c r="I2" s="136"/>
      <c r="J2" s="136"/>
      <c r="L2" s="110"/>
      <c r="M2" s="250" t="s">
        <v>1070</v>
      </c>
      <c r="N2" s="110"/>
      <c r="O2" s="7"/>
      <c r="P2" s="7"/>
      <c r="Q2" s="110"/>
      <c r="R2" s="110"/>
      <c r="S2" s="7"/>
      <c r="T2" s="137"/>
      <c r="U2" s="763"/>
      <c r="V2" s="763"/>
      <c r="W2" s="763"/>
      <c r="X2" s="763"/>
      <c r="Y2" s="763"/>
      <c r="Z2" s="5"/>
      <c r="AA2" s="7"/>
      <c r="AB2" s="7"/>
      <c r="AC2" s="7"/>
      <c r="AD2" s="140"/>
      <c r="AE2" s="110"/>
      <c r="AF2" s="250"/>
      <c r="AG2" s="5"/>
      <c r="AH2" s="7"/>
      <c r="AI2" s="7"/>
      <c r="AJ2" s="7"/>
      <c r="AK2" s="140"/>
      <c r="AL2" s="110"/>
      <c r="AM2" s="250"/>
      <c r="AN2" s="140"/>
    </row>
    <row r="3" spans="1:40" s="140" customFormat="1" ht="25.5" customHeight="1">
      <c r="A3" s="27"/>
      <c r="B3" s="334" t="s">
        <v>11</v>
      </c>
      <c r="C3" s="674"/>
      <c r="D3" s="674"/>
      <c r="E3" s="97"/>
      <c r="F3" s="97"/>
      <c r="G3" s="138"/>
      <c r="H3" s="97"/>
      <c r="I3" s="28"/>
      <c r="J3" s="28"/>
      <c r="K3" s="28"/>
      <c r="L3" s="28"/>
      <c r="M3" s="37" t="s">
        <v>138</v>
      </c>
      <c r="N3" s="31"/>
      <c r="O3" s="97"/>
      <c r="P3" s="28"/>
      <c r="Q3" s="28"/>
      <c r="R3" s="28"/>
      <c r="S3" s="28"/>
      <c r="T3" s="139"/>
      <c r="U3" s="28"/>
      <c r="V3" s="28"/>
      <c r="W3" s="28"/>
      <c r="X3" s="28"/>
      <c r="Y3" s="37" t="s">
        <v>138</v>
      </c>
      <c r="Z3" s="138"/>
      <c r="AA3" s="97"/>
      <c r="AB3" s="28"/>
      <c r="AC3" s="28"/>
      <c r="AD3" s="28"/>
      <c r="AE3" s="28"/>
      <c r="AF3" s="37" t="s">
        <v>138</v>
      </c>
      <c r="AG3" s="138"/>
      <c r="AH3" s="97"/>
      <c r="AI3" s="28"/>
      <c r="AJ3" s="28"/>
      <c r="AK3" s="28"/>
      <c r="AL3" s="28"/>
      <c r="AM3" s="37" t="s">
        <v>138</v>
      </c>
    </row>
    <row r="4" spans="1:40" s="237" customFormat="1" ht="14.25">
      <c r="A4" s="182"/>
      <c r="B4" s="335"/>
      <c r="C4" s="675"/>
      <c r="D4" s="675"/>
      <c r="E4" s="235"/>
      <c r="F4" s="236"/>
      <c r="G4" s="400"/>
      <c r="H4" s="401"/>
      <c r="I4" s="401"/>
      <c r="J4" s="400" t="s">
        <v>274</v>
      </c>
      <c r="K4" s="401"/>
      <c r="L4" s="401"/>
      <c r="M4" s="402"/>
      <c r="N4" s="397"/>
      <c r="O4" s="398"/>
      <c r="P4" s="397"/>
      <c r="Q4" s="397" t="s">
        <v>263</v>
      </c>
      <c r="R4" s="397"/>
      <c r="S4" s="397"/>
      <c r="T4" s="399"/>
      <c r="U4" s="836" t="s">
        <v>139</v>
      </c>
      <c r="V4" s="837"/>
      <c r="W4" s="837"/>
      <c r="X4" s="837"/>
      <c r="Y4" s="838"/>
      <c r="Z4" s="829" t="s">
        <v>281</v>
      </c>
      <c r="AA4" s="830"/>
      <c r="AB4" s="830"/>
      <c r="AC4" s="830"/>
      <c r="AD4" s="830"/>
      <c r="AE4" s="830"/>
      <c r="AF4" s="831"/>
      <c r="AG4" s="826" t="s">
        <v>980</v>
      </c>
      <c r="AH4" s="827"/>
      <c r="AI4" s="827"/>
      <c r="AJ4" s="827"/>
      <c r="AK4" s="827"/>
      <c r="AL4" s="827"/>
      <c r="AM4" s="828"/>
    </row>
    <row r="5" spans="1:40" s="140" customFormat="1" ht="76.5">
      <c r="A5" s="172" t="s">
        <v>80</v>
      </c>
      <c r="B5" s="232" t="s">
        <v>141</v>
      </c>
      <c r="C5" s="232" t="s">
        <v>963</v>
      </c>
      <c r="D5" s="232" t="s">
        <v>964</v>
      </c>
      <c r="E5" s="53" t="s">
        <v>142</v>
      </c>
      <c r="F5" s="53" t="s">
        <v>143</v>
      </c>
      <c r="G5" s="384" t="s">
        <v>134</v>
      </c>
      <c r="H5" s="384" t="s">
        <v>269</v>
      </c>
      <c r="I5" s="385" t="s">
        <v>266</v>
      </c>
      <c r="J5" s="386" t="s">
        <v>1010</v>
      </c>
      <c r="K5" s="384" t="s">
        <v>144</v>
      </c>
      <c r="L5" s="384" t="s">
        <v>145</v>
      </c>
      <c r="M5" s="384" t="s">
        <v>190</v>
      </c>
      <c r="N5" s="369" t="s">
        <v>134</v>
      </c>
      <c r="O5" s="369" t="s">
        <v>267</v>
      </c>
      <c r="P5" s="370" t="s">
        <v>265</v>
      </c>
      <c r="Q5" s="369" t="s">
        <v>174</v>
      </c>
      <c r="R5" s="369" t="s">
        <v>144</v>
      </c>
      <c r="S5" s="369" t="s">
        <v>145</v>
      </c>
      <c r="T5" s="369" t="s">
        <v>189</v>
      </c>
      <c r="U5" s="53" t="s">
        <v>134</v>
      </c>
      <c r="V5" s="53" t="s">
        <v>174</v>
      </c>
      <c r="W5" s="53" t="s">
        <v>144</v>
      </c>
      <c r="X5" s="53" t="s">
        <v>145</v>
      </c>
      <c r="Y5" s="53" t="s">
        <v>188</v>
      </c>
      <c r="Z5" s="403" t="s">
        <v>134</v>
      </c>
      <c r="AA5" s="403" t="s">
        <v>272</v>
      </c>
      <c r="AB5" s="404" t="s">
        <v>273</v>
      </c>
      <c r="AC5" s="405" t="s">
        <v>248</v>
      </c>
      <c r="AD5" s="403" t="s">
        <v>144</v>
      </c>
      <c r="AE5" s="403" t="s">
        <v>145</v>
      </c>
      <c r="AF5" s="403" t="s">
        <v>268</v>
      </c>
      <c r="AG5" s="419" t="s">
        <v>134</v>
      </c>
      <c r="AH5" s="419" t="s">
        <v>282</v>
      </c>
      <c r="AI5" s="420" t="s">
        <v>283</v>
      </c>
      <c r="AJ5" s="421" t="s">
        <v>248</v>
      </c>
      <c r="AK5" s="419" t="s">
        <v>144</v>
      </c>
      <c r="AL5" s="419" t="s">
        <v>145</v>
      </c>
      <c r="AM5" s="419" t="s">
        <v>268</v>
      </c>
    </row>
    <row r="6" spans="1:40" s="32" customFormat="1" ht="12.75">
      <c r="A6" s="86">
        <v>1</v>
      </c>
      <c r="B6" s="233">
        <v>2</v>
      </c>
      <c r="C6" s="233"/>
      <c r="D6" s="233">
        <v>3</v>
      </c>
      <c r="E6" s="86">
        <v>4</v>
      </c>
      <c r="F6" s="86">
        <v>5</v>
      </c>
      <c r="G6" s="387">
        <v>6</v>
      </c>
      <c r="H6" s="387">
        <v>7</v>
      </c>
      <c r="I6" s="387">
        <v>8</v>
      </c>
      <c r="J6" s="387">
        <v>9</v>
      </c>
      <c r="K6" s="387">
        <v>10</v>
      </c>
      <c r="L6" s="387">
        <v>11</v>
      </c>
      <c r="M6" s="387">
        <v>12</v>
      </c>
      <c r="N6" s="371">
        <v>13</v>
      </c>
      <c r="O6" s="371">
        <v>14</v>
      </c>
      <c r="P6" s="371">
        <v>15</v>
      </c>
      <c r="Q6" s="371">
        <v>16</v>
      </c>
      <c r="R6" s="371">
        <v>17</v>
      </c>
      <c r="S6" s="371">
        <v>18</v>
      </c>
      <c r="T6" s="371">
        <v>19</v>
      </c>
      <c r="U6" s="86">
        <v>20</v>
      </c>
      <c r="V6" s="86">
        <v>21</v>
      </c>
      <c r="W6" s="86">
        <v>22</v>
      </c>
      <c r="X6" s="86">
        <v>23</v>
      </c>
      <c r="Y6" s="86">
        <v>24</v>
      </c>
      <c r="Z6" s="406">
        <v>25</v>
      </c>
      <c r="AA6" s="406">
        <v>26</v>
      </c>
      <c r="AB6" s="406">
        <v>27</v>
      </c>
      <c r="AC6" s="406">
        <v>28</v>
      </c>
      <c r="AD6" s="406">
        <v>29</v>
      </c>
      <c r="AE6" s="406">
        <v>30</v>
      </c>
      <c r="AF6" s="406">
        <v>31</v>
      </c>
      <c r="AG6" s="422">
        <v>32</v>
      </c>
      <c r="AH6" s="422">
        <v>33</v>
      </c>
      <c r="AI6" s="422">
        <v>34</v>
      </c>
      <c r="AJ6" s="422">
        <v>35</v>
      </c>
      <c r="AK6" s="422">
        <v>36</v>
      </c>
      <c r="AL6" s="422">
        <v>37</v>
      </c>
      <c r="AM6" s="422">
        <v>38</v>
      </c>
    </row>
    <row r="7" spans="1:40" ht="18.75" customHeight="1">
      <c r="A7" s="173" t="s">
        <v>2</v>
      </c>
      <c r="B7" s="336" t="s">
        <v>243</v>
      </c>
      <c r="C7" s="676"/>
      <c r="D7" s="676"/>
      <c r="E7" s="175"/>
      <c r="F7" s="175"/>
      <c r="G7" s="388"/>
      <c r="H7" s="389"/>
      <c r="I7" s="389"/>
      <c r="J7" s="389"/>
      <c r="K7" s="389"/>
      <c r="L7" s="389"/>
      <c r="M7" s="389"/>
      <c r="N7" s="372"/>
      <c r="O7" s="373"/>
      <c r="P7" s="373"/>
      <c r="Q7" s="373"/>
      <c r="R7" s="373"/>
      <c r="S7" s="373"/>
      <c r="T7" s="373"/>
      <c r="U7" s="175"/>
      <c r="V7" s="175"/>
      <c r="W7" s="175"/>
      <c r="X7" s="175"/>
      <c r="Y7" s="175"/>
      <c r="Z7" s="407"/>
      <c r="AA7" s="408"/>
      <c r="AB7" s="408"/>
      <c r="AC7" s="408"/>
      <c r="AD7" s="408"/>
      <c r="AE7" s="408"/>
      <c r="AF7" s="408"/>
      <c r="AG7" s="423"/>
      <c r="AH7" s="424"/>
      <c r="AI7" s="424"/>
      <c r="AJ7" s="424"/>
      <c r="AK7" s="424"/>
      <c r="AL7" s="424"/>
      <c r="AM7" s="424"/>
    </row>
    <row r="8" spans="1:40">
      <c r="A8" s="168"/>
      <c r="B8" s="220" t="s">
        <v>131</v>
      </c>
      <c r="C8" s="233"/>
      <c r="D8" s="233"/>
      <c r="E8" s="175"/>
      <c r="F8" s="175"/>
      <c r="G8" s="359"/>
      <c r="H8" s="389"/>
      <c r="I8" s="389"/>
      <c r="J8" s="389"/>
      <c r="K8" s="389"/>
      <c r="L8" s="389"/>
      <c r="M8" s="389"/>
      <c r="N8" s="374"/>
      <c r="O8" s="373"/>
      <c r="P8" s="373"/>
      <c r="Q8" s="373"/>
      <c r="R8" s="373"/>
      <c r="S8" s="373"/>
      <c r="T8" s="373"/>
      <c r="U8" s="175"/>
      <c r="V8" s="175"/>
      <c r="W8" s="175"/>
      <c r="X8" s="175"/>
      <c r="Y8" s="175"/>
      <c r="Z8" s="409"/>
      <c r="AA8" s="408"/>
      <c r="AB8" s="408"/>
      <c r="AC8" s="408"/>
      <c r="AD8" s="408"/>
      <c r="AE8" s="408"/>
      <c r="AF8" s="408"/>
      <c r="AG8" s="425"/>
      <c r="AH8" s="424"/>
      <c r="AI8" s="424"/>
      <c r="AJ8" s="424"/>
      <c r="AK8" s="424"/>
      <c r="AL8" s="424"/>
      <c r="AM8" s="424"/>
    </row>
    <row r="9" spans="1:40">
      <c r="A9" s="168"/>
      <c r="B9" s="220"/>
      <c r="C9" s="233"/>
      <c r="D9" s="233"/>
      <c r="E9" s="220"/>
      <c r="F9" s="175"/>
      <c r="G9" s="359"/>
      <c r="H9" s="389"/>
      <c r="I9" s="389"/>
      <c r="J9" s="390">
        <f>+I9*66140</f>
        <v>0</v>
      </c>
      <c r="K9" s="390">
        <v>0</v>
      </c>
      <c r="L9" s="390">
        <v>0</v>
      </c>
      <c r="M9" s="390">
        <f>+J9+K9+L9</f>
        <v>0</v>
      </c>
      <c r="N9" s="374"/>
      <c r="O9" s="373"/>
      <c r="P9" s="373"/>
      <c r="Q9" s="375">
        <f>+P9*66140</f>
        <v>0</v>
      </c>
      <c r="R9" s="375">
        <v>0</v>
      </c>
      <c r="S9" s="375">
        <v>0</v>
      </c>
      <c r="T9" s="375">
        <f>+Q9+R9+S9</f>
        <v>0</v>
      </c>
      <c r="U9" s="155"/>
      <c r="V9" s="155"/>
      <c r="W9" s="155"/>
      <c r="X9" s="155"/>
      <c r="Y9" s="155"/>
      <c r="Z9" s="409"/>
      <c r="AA9" s="408"/>
      <c r="AB9" s="408"/>
      <c r="AC9" s="409"/>
      <c r="AD9" s="409"/>
      <c r="AE9" s="409"/>
      <c r="AF9" s="409"/>
      <c r="AG9" s="425"/>
      <c r="AH9" s="424"/>
      <c r="AI9" s="424"/>
      <c r="AJ9" s="425"/>
      <c r="AK9" s="425"/>
      <c r="AL9" s="425"/>
      <c r="AM9" s="425"/>
    </row>
    <row r="10" spans="1:40" s="17" customFormat="1">
      <c r="A10" s="367">
        <v>1</v>
      </c>
      <c r="B10" s="220" t="s">
        <v>301</v>
      </c>
      <c r="C10" s="233" t="s">
        <v>975</v>
      </c>
      <c r="D10" s="677">
        <v>19959</v>
      </c>
      <c r="E10" s="220" t="s">
        <v>299</v>
      </c>
      <c r="F10" s="217" t="s">
        <v>1</v>
      </c>
      <c r="G10" s="359">
        <v>1</v>
      </c>
      <c r="H10" s="389" t="s">
        <v>1</v>
      </c>
      <c r="I10" s="389">
        <v>9</v>
      </c>
      <c r="J10" s="390">
        <f>+I10*83200</f>
        <v>748800</v>
      </c>
      <c r="K10" s="390">
        <v>0</v>
      </c>
      <c r="L10" s="390">
        <v>0</v>
      </c>
      <c r="M10" s="390">
        <f>+J10+K10+L10</f>
        <v>748800</v>
      </c>
      <c r="N10" s="374">
        <v>1</v>
      </c>
      <c r="O10" s="373" t="s">
        <v>1</v>
      </c>
      <c r="P10" s="373">
        <v>9</v>
      </c>
      <c r="Q10" s="375">
        <f>+P10*83200</f>
        <v>748800</v>
      </c>
      <c r="R10" s="375">
        <v>0</v>
      </c>
      <c r="S10" s="375">
        <v>0</v>
      </c>
      <c r="T10" s="375">
        <f>+Q10+R10+S10</f>
        <v>748800</v>
      </c>
      <c r="U10" s="217">
        <f>+G10-N10</f>
        <v>0</v>
      </c>
      <c r="V10" s="217">
        <f t="shared" ref="V10:X12" si="0">J10-Q10</f>
        <v>0</v>
      </c>
      <c r="W10" s="217">
        <f t="shared" si="0"/>
        <v>0</v>
      </c>
      <c r="X10" s="217">
        <f t="shared" si="0"/>
        <v>0</v>
      </c>
      <c r="Y10" s="217">
        <f>V10+W10+X10</f>
        <v>0</v>
      </c>
      <c r="Z10" s="409">
        <v>1</v>
      </c>
      <c r="AA10" s="408" t="s">
        <v>1</v>
      </c>
      <c r="AB10" s="408">
        <v>9</v>
      </c>
      <c r="AC10" s="410">
        <f>+AB10*83200</f>
        <v>748800</v>
      </c>
      <c r="AD10" s="410">
        <v>0</v>
      </c>
      <c r="AE10" s="410">
        <v>0</v>
      </c>
      <c r="AF10" s="410">
        <f>+AC10+AD10+AE10</f>
        <v>748800</v>
      </c>
      <c r="AG10" s="425">
        <v>1</v>
      </c>
      <c r="AH10" s="424" t="s">
        <v>1</v>
      </c>
      <c r="AI10" s="424">
        <v>9</v>
      </c>
      <c r="AJ10" s="426">
        <f>+AI10*83200</f>
        <v>748800</v>
      </c>
      <c r="AK10" s="426">
        <v>0</v>
      </c>
      <c r="AL10" s="426">
        <v>0</v>
      </c>
      <c r="AM10" s="426">
        <f>+AJ10+AK10+AL10</f>
        <v>748800</v>
      </c>
    </row>
    <row r="11" spans="1:40" s="17" customFormat="1">
      <c r="A11" s="367">
        <v>2</v>
      </c>
      <c r="B11" s="220" t="s">
        <v>884</v>
      </c>
      <c r="C11" s="233" t="s">
        <v>975</v>
      </c>
      <c r="D11" s="677">
        <v>25900</v>
      </c>
      <c r="E11" s="220" t="s">
        <v>300</v>
      </c>
      <c r="F11" s="217" t="s">
        <v>1</v>
      </c>
      <c r="G11" s="360">
        <v>1</v>
      </c>
      <c r="H11" s="389" t="s">
        <v>1</v>
      </c>
      <c r="I11" s="389">
        <v>6</v>
      </c>
      <c r="J11" s="390">
        <f>+I11*83200</f>
        <v>499200</v>
      </c>
      <c r="K11" s="390">
        <v>0</v>
      </c>
      <c r="L11" s="390">
        <v>0</v>
      </c>
      <c r="M11" s="390">
        <f>J11+K11+L11</f>
        <v>499200</v>
      </c>
      <c r="N11" s="376">
        <v>1</v>
      </c>
      <c r="O11" s="373" t="s">
        <v>1</v>
      </c>
      <c r="P11" s="373">
        <v>6</v>
      </c>
      <c r="Q11" s="375">
        <f>+P11*83200</f>
        <v>499200</v>
      </c>
      <c r="R11" s="375">
        <v>0</v>
      </c>
      <c r="S11" s="375">
        <v>0</v>
      </c>
      <c r="T11" s="375">
        <f>Q11+R11+S11</f>
        <v>499200</v>
      </c>
      <c r="U11" s="217">
        <f>+G11-N11</f>
        <v>0</v>
      </c>
      <c r="V11" s="217">
        <f t="shared" si="0"/>
        <v>0</v>
      </c>
      <c r="W11" s="217">
        <f t="shared" si="0"/>
        <v>0</v>
      </c>
      <c r="X11" s="217">
        <f t="shared" si="0"/>
        <v>0</v>
      </c>
      <c r="Y11" s="217">
        <f>V11+W11+X11</f>
        <v>0</v>
      </c>
      <c r="Z11" s="411">
        <v>1</v>
      </c>
      <c r="AA11" s="408" t="s">
        <v>1</v>
      </c>
      <c r="AB11" s="408">
        <v>6</v>
      </c>
      <c r="AC11" s="410">
        <f>+AB11*83200</f>
        <v>499200</v>
      </c>
      <c r="AD11" s="410">
        <v>0</v>
      </c>
      <c r="AE11" s="410">
        <v>0</v>
      </c>
      <c r="AF11" s="410">
        <f>AC11+AD11+AE11</f>
        <v>499200</v>
      </c>
      <c r="AG11" s="427">
        <v>1</v>
      </c>
      <c r="AH11" s="424" t="s">
        <v>1</v>
      </c>
      <c r="AI11" s="424">
        <v>6</v>
      </c>
      <c r="AJ11" s="426">
        <f>+AI11*83200</f>
        <v>499200</v>
      </c>
      <c r="AK11" s="426">
        <v>0</v>
      </c>
      <c r="AL11" s="426">
        <v>0</v>
      </c>
      <c r="AM11" s="426">
        <f>AJ11+AK11+AL11</f>
        <v>499200</v>
      </c>
    </row>
    <row r="12" spans="1:40" s="17" customFormat="1">
      <c r="A12" s="367">
        <v>3</v>
      </c>
      <c r="B12" s="192"/>
      <c r="C12" s="367"/>
      <c r="D12" s="367"/>
      <c r="E12" s="367"/>
      <c r="F12" s="217" t="s">
        <v>1</v>
      </c>
      <c r="G12" s="360"/>
      <c r="H12" s="389" t="s">
        <v>1</v>
      </c>
      <c r="I12" s="389"/>
      <c r="J12" s="390">
        <f>+I12*66140</f>
        <v>0</v>
      </c>
      <c r="K12" s="390"/>
      <c r="L12" s="390"/>
      <c r="M12" s="390">
        <f>J12+K12+L12</f>
        <v>0</v>
      </c>
      <c r="N12" s="376"/>
      <c r="O12" s="373" t="s">
        <v>1</v>
      </c>
      <c r="P12" s="373"/>
      <c r="Q12" s="377"/>
      <c r="R12" s="377"/>
      <c r="S12" s="377"/>
      <c r="T12" s="373">
        <f>Q12+R12+S12</f>
        <v>0</v>
      </c>
      <c r="U12" s="217">
        <f>+G12-N12</f>
        <v>0</v>
      </c>
      <c r="V12" s="217">
        <f t="shared" si="0"/>
        <v>0</v>
      </c>
      <c r="W12" s="217">
        <f t="shared" si="0"/>
        <v>0</v>
      </c>
      <c r="X12" s="217">
        <f t="shared" si="0"/>
        <v>0</v>
      </c>
      <c r="Y12" s="217">
        <f>V12+W12+X12</f>
        <v>0</v>
      </c>
      <c r="Z12" s="411"/>
      <c r="AA12" s="408" t="s">
        <v>1</v>
      </c>
      <c r="AB12" s="408"/>
      <c r="AC12" s="412"/>
      <c r="AD12" s="412"/>
      <c r="AE12" s="412"/>
      <c r="AF12" s="408">
        <f>AC12+AD12+AE12</f>
        <v>0</v>
      </c>
      <c r="AG12" s="427"/>
      <c r="AH12" s="424" t="s">
        <v>1</v>
      </c>
      <c r="AI12" s="424"/>
      <c r="AJ12" s="428"/>
      <c r="AK12" s="428"/>
      <c r="AL12" s="428"/>
      <c r="AM12" s="424">
        <f>AJ12+AK12+AL12</f>
        <v>0</v>
      </c>
    </row>
    <row r="13" spans="1:40" s="17" customFormat="1">
      <c r="A13" s="367"/>
      <c r="B13" s="192"/>
      <c r="C13" s="367"/>
      <c r="D13" s="367"/>
      <c r="E13" s="367"/>
      <c r="F13" s="217"/>
      <c r="G13" s="360"/>
      <c r="H13" s="389"/>
      <c r="I13" s="389"/>
      <c r="J13" s="390">
        <f>+I13*66140</f>
        <v>0</v>
      </c>
      <c r="K13" s="391"/>
      <c r="L13" s="391"/>
      <c r="M13" s="389"/>
      <c r="N13" s="376"/>
      <c r="O13" s="373"/>
      <c r="P13" s="373"/>
      <c r="Q13" s="377"/>
      <c r="R13" s="377"/>
      <c r="S13" s="377"/>
      <c r="T13" s="373"/>
      <c r="U13" s="217"/>
      <c r="V13" s="367"/>
      <c r="W13" s="367"/>
      <c r="X13" s="367"/>
      <c r="Y13" s="217"/>
      <c r="Z13" s="411"/>
      <c r="AA13" s="408"/>
      <c r="AB13" s="408"/>
      <c r="AC13" s="412"/>
      <c r="AD13" s="412"/>
      <c r="AE13" s="412"/>
      <c r="AF13" s="408"/>
      <c r="AG13" s="427"/>
      <c r="AH13" s="424"/>
      <c r="AI13" s="424"/>
      <c r="AJ13" s="428"/>
      <c r="AK13" s="428"/>
      <c r="AL13" s="428"/>
      <c r="AM13" s="424"/>
    </row>
    <row r="14" spans="1:40" s="438" customFormat="1" ht="14.25">
      <c r="A14" s="435" t="s">
        <v>2</v>
      </c>
      <c r="B14" s="436" t="s">
        <v>503</v>
      </c>
      <c r="C14" s="678"/>
      <c r="D14" s="678"/>
      <c r="E14" s="437" t="s">
        <v>1</v>
      </c>
      <c r="F14" s="437" t="s">
        <v>1</v>
      </c>
      <c r="G14" s="437">
        <f>SUM(G10:G12)</f>
        <v>2</v>
      </c>
      <c r="H14" s="437" t="s">
        <v>1</v>
      </c>
      <c r="I14" s="437" t="s">
        <v>1</v>
      </c>
      <c r="J14" s="437">
        <f>SUM(J10:J12)</f>
        <v>1248000</v>
      </c>
      <c r="K14" s="437">
        <f t="shared" ref="K14:Y14" si="1">SUM(K10:K12)</f>
        <v>0</v>
      </c>
      <c r="L14" s="437">
        <f t="shared" si="1"/>
        <v>0</v>
      </c>
      <c r="M14" s="437">
        <f>SUM(M10:M12)</f>
        <v>1248000</v>
      </c>
      <c r="N14" s="437">
        <f>SUM(N10:N12)</f>
        <v>2</v>
      </c>
      <c r="O14" s="437" t="s">
        <v>1</v>
      </c>
      <c r="P14" s="437" t="s">
        <v>1</v>
      </c>
      <c r="Q14" s="437">
        <f>SUM(Q10:Q12)</f>
        <v>1248000</v>
      </c>
      <c r="R14" s="437">
        <f>SUM(R10:R12)</f>
        <v>0</v>
      </c>
      <c r="S14" s="437">
        <f>SUM(S10:S12)</f>
        <v>0</v>
      </c>
      <c r="T14" s="437">
        <f>SUM(T10:T12)</f>
        <v>1248000</v>
      </c>
      <c r="U14" s="437">
        <f t="shared" si="1"/>
        <v>0</v>
      </c>
      <c r="V14" s="437">
        <f t="shared" si="1"/>
        <v>0</v>
      </c>
      <c r="W14" s="437">
        <f t="shared" si="1"/>
        <v>0</v>
      </c>
      <c r="X14" s="437">
        <f t="shared" si="1"/>
        <v>0</v>
      </c>
      <c r="Y14" s="437">
        <f t="shared" si="1"/>
        <v>0</v>
      </c>
      <c r="Z14" s="437">
        <f>SUM(Z10:Z12)</f>
        <v>2</v>
      </c>
      <c r="AA14" s="437" t="s">
        <v>1</v>
      </c>
      <c r="AB14" s="437" t="s">
        <v>1</v>
      </c>
      <c r="AC14" s="437">
        <f>SUM(AC10:AC12)</f>
        <v>1248000</v>
      </c>
      <c r="AD14" s="437">
        <f>SUM(AD10:AD12)</f>
        <v>0</v>
      </c>
      <c r="AE14" s="437">
        <f>SUM(AE10:AE12)</f>
        <v>0</v>
      </c>
      <c r="AF14" s="437">
        <f>SUM(AF10:AF12)</f>
        <v>1248000</v>
      </c>
      <c r="AG14" s="437">
        <f>SUM(AG10:AG12)</f>
        <v>2</v>
      </c>
      <c r="AH14" s="437" t="s">
        <v>1</v>
      </c>
      <c r="AI14" s="437" t="s">
        <v>1</v>
      </c>
      <c r="AJ14" s="437">
        <f>SUM(AJ10:AJ12)</f>
        <v>1248000</v>
      </c>
      <c r="AK14" s="437">
        <f>SUM(AK10:AK12)</f>
        <v>0</v>
      </c>
      <c r="AL14" s="437">
        <f>SUM(AL10:AL12)</f>
        <v>0</v>
      </c>
      <c r="AM14" s="437">
        <f>SUM(AM10:AM12)</f>
        <v>1248000</v>
      </c>
    </row>
    <row r="15" spans="1:40" s="17" customFormat="1">
      <c r="A15" s="367"/>
      <c r="B15" s="337"/>
      <c r="C15" s="679"/>
      <c r="D15" s="679"/>
      <c r="E15" s="217"/>
      <c r="F15" s="217"/>
      <c r="G15" s="392"/>
      <c r="H15" s="389"/>
      <c r="I15" s="389"/>
      <c r="J15" s="392"/>
      <c r="K15" s="392"/>
      <c r="L15" s="392"/>
      <c r="M15" s="392"/>
      <c r="N15" s="379"/>
      <c r="O15" s="373"/>
      <c r="P15" s="373"/>
      <c r="Q15" s="379"/>
      <c r="R15" s="379"/>
      <c r="S15" s="379"/>
      <c r="T15" s="379"/>
      <c r="U15" s="337"/>
      <c r="V15" s="337"/>
      <c r="W15" s="337"/>
      <c r="X15" s="337"/>
      <c r="Y15" s="337"/>
      <c r="Z15" s="414"/>
      <c r="AA15" s="408"/>
      <c r="AB15" s="408"/>
      <c r="AC15" s="414"/>
      <c r="AD15" s="414"/>
      <c r="AE15" s="414"/>
      <c r="AF15" s="414"/>
      <c r="AG15" s="430"/>
      <c r="AH15" s="424"/>
      <c r="AI15" s="424"/>
      <c r="AJ15" s="430"/>
      <c r="AK15" s="430"/>
      <c r="AL15" s="430"/>
      <c r="AM15" s="430"/>
    </row>
    <row r="16" spans="1:40" s="17" customFormat="1">
      <c r="A16" s="367"/>
      <c r="B16" s="337"/>
      <c r="C16" s="679"/>
      <c r="D16" s="679"/>
      <c r="E16" s="217"/>
      <c r="F16" s="217"/>
      <c r="G16" s="392"/>
      <c r="H16" s="389"/>
      <c r="I16" s="389"/>
      <c r="J16" s="392"/>
      <c r="K16" s="392"/>
      <c r="L16" s="392"/>
      <c r="M16" s="392"/>
      <c r="N16" s="379"/>
      <c r="O16" s="373"/>
      <c r="P16" s="373"/>
      <c r="Q16" s="379"/>
      <c r="R16" s="379"/>
      <c r="S16" s="379"/>
      <c r="T16" s="379"/>
      <c r="U16" s="337"/>
      <c r="V16" s="337"/>
      <c r="W16" s="337"/>
      <c r="X16" s="337"/>
      <c r="Y16" s="337"/>
      <c r="Z16" s="414"/>
      <c r="AA16" s="408"/>
      <c r="AB16" s="408"/>
      <c r="AC16" s="414"/>
      <c r="AD16" s="414"/>
      <c r="AE16" s="414"/>
      <c r="AF16" s="414"/>
      <c r="AG16" s="430"/>
      <c r="AH16" s="424"/>
      <c r="AI16" s="424"/>
      <c r="AJ16" s="430"/>
      <c r="AK16" s="430"/>
      <c r="AL16" s="430"/>
      <c r="AM16" s="430"/>
    </row>
    <row r="17" spans="1:39" s="17" customFormat="1" ht="46.5" customHeight="1">
      <c r="A17" s="331" t="s">
        <v>3</v>
      </c>
      <c r="B17" s="336" t="s">
        <v>250</v>
      </c>
      <c r="C17" s="676"/>
      <c r="D17" s="676"/>
      <c r="E17" s="217"/>
      <c r="F17" s="217"/>
      <c r="G17" s="388"/>
      <c r="H17" s="389"/>
      <c r="I17" s="389"/>
      <c r="J17" s="388"/>
      <c r="K17" s="388"/>
      <c r="L17" s="388"/>
      <c r="M17" s="388"/>
      <c r="N17" s="372"/>
      <c r="O17" s="373"/>
      <c r="P17" s="373"/>
      <c r="Q17" s="372"/>
      <c r="R17" s="372"/>
      <c r="S17" s="372"/>
      <c r="T17" s="372"/>
      <c r="U17" s="336"/>
      <c r="V17" s="336"/>
      <c r="W17" s="336"/>
      <c r="X17" s="336"/>
      <c r="Y17" s="336"/>
      <c r="Z17" s="407"/>
      <c r="AA17" s="408"/>
      <c r="AB17" s="408"/>
      <c r="AC17" s="407"/>
      <c r="AD17" s="407"/>
      <c r="AE17" s="407"/>
      <c r="AF17" s="407"/>
      <c r="AG17" s="423"/>
      <c r="AH17" s="424"/>
      <c r="AI17" s="424"/>
      <c r="AJ17" s="423"/>
      <c r="AK17" s="423"/>
      <c r="AL17" s="423"/>
      <c r="AM17" s="423"/>
    </row>
    <row r="18" spans="1:39" s="17" customFormat="1">
      <c r="A18" s="367"/>
      <c r="B18" s="220" t="s">
        <v>131</v>
      </c>
      <c r="C18" s="233"/>
      <c r="D18" s="233"/>
      <c r="E18" s="217"/>
      <c r="F18" s="217"/>
      <c r="G18" s="359"/>
      <c r="H18" s="389"/>
      <c r="I18" s="389"/>
      <c r="J18" s="359"/>
      <c r="K18" s="359"/>
      <c r="L18" s="359"/>
      <c r="M18" s="359"/>
      <c r="N18" s="374"/>
      <c r="O18" s="373"/>
      <c r="P18" s="373"/>
      <c r="Q18" s="374"/>
      <c r="R18" s="374"/>
      <c r="S18" s="374"/>
      <c r="T18" s="374"/>
      <c r="U18" s="220"/>
      <c r="V18" s="220"/>
      <c r="W18" s="220"/>
      <c r="X18" s="220"/>
      <c r="Y18" s="220"/>
      <c r="Z18" s="409"/>
      <c r="AA18" s="408"/>
      <c r="AB18" s="408"/>
      <c r="AC18" s="409"/>
      <c r="AD18" s="409"/>
      <c r="AE18" s="409"/>
      <c r="AF18" s="409"/>
      <c r="AG18" s="425"/>
      <c r="AH18" s="424"/>
      <c r="AI18" s="424"/>
      <c r="AJ18" s="425"/>
      <c r="AK18" s="425"/>
      <c r="AL18" s="425"/>
      <c r="AM18" s="425"/>
    </row>
    <row r="19" spans="1:39" s="17" customFormat="1">
      <c r="A19" s="367">
        <v>1</v>
      </c>
      <c r="B19" s="220" t="s">
        <v>303</v>
      </c>
      <c r="C19" s="233" t="s">
        <v>976</v>
      </c>
      <c r="D19" s="677">
        <v>31435</v>
      </c>
      <c r="E19" s="220" t="s">
        <v>302</v>
      </c>
      <c r="F19" s="217" t="s">
        <v>1</v>
      </c>
      <c r="G19" s="360">
        <v>1</v>
      </c>
      <c r="H19" s="389" t="s">
        <v>1</v>
      </c>
      <c r="I19" s="389">
        <v>4.5</v>
      </c>
      <c r="J19" s="390">
        <f>+I19*83200</f>
        <v>374400</v>
      </c>
      <c r="K19" s="360">
        <v>0</v>
      </c>
      <c r="L19" s="360">
        <v>0</v>
      </c>
      <c r="M19" s="390">
        <f>J19+K19+L19</f>
        <v>374400</v>
      </c>
      <c r="N19" s="376">
        <v>1</v>
      </c>
      <c r="O19" s="373" t="s">
        <v>1</v>
      </c>
      <c r="P19" s="373">
        <v>4.5</v>
      </c>
      <c r="Q19" s="375">
        <f>+P19*83200</f>
        <v>374400</v>
      </c>
      <c r="R19" s="376">
        <v>0</v>
      </c>
      <c r="S19" s="376">
        <v>0</v>
      </c>
      <c r="T19" s="375">
        <f>Q19+R19+S19</f>
        <v>374400</v>
      </c>
      <c r="U19" s="217">
        <f>+G19-N19</f>
        <v>0</v>
      </c>
      <c r="V19" s="217">
        <f t="shared" ref="V19:X21" si="2">J19-Q19</f>
        <v>0</v>
      </c>
      <c r="W19" s="217">
        <f t="shared" si="2"/>
        <v>0</v>
      </c>
      <c r="X19" s="217">
        <f t="shared" si="2"/>
        <v>0</v>
      </c>
      <c r="Y19" s="217">
        <f>V19+W19+X19</f>
        <v>0</v>
      </c>
      <c r="Z19" s="411">
        <v>1</v>
      </c>
      <c r="AA19" s="408" t="s">
        <v>1</v>
      </c>
      <c r="AB19" s="408">
        <v>4.5</v>
      </c>
      <c r="AC19" s="410">
        <f>+AB19*83200</f>
        <v>374400</v>
      </c>
      <c r="AD19" s="411">
        <v>0</v>
      </c>
      <c r="AE19" s="411">
        <v>0</v>
      </c>
      <c r="AF19" s="410">
        <f>AC19+AD19+AE19</f>
        <v>374400</v>
      </c>
      <c r="AG19" s="427">
        <v>1</v>
      </c>
      <c r="AH19" s="424" t="s">
        <v>1</v>
      </c>
      <c r="AI19" s="424">
        <v>4.5</v>
      </c>
      <c r="AJ19" s="426">
        <f>+AI19*83200</f>
        <v>374400</v>
      </c>
      <c r="AK19" s="427">
        <v>0</v>
      </c>
      <c r="AL19" s="427">
        <v>0</v>
      </c>
      <c r="AM19" s="426">
        <f>AJ19+AK19+AL19</f>
        <v>374400</v>
      </c>
    </row>
    <row r="20" spans="1:39" s="17" customFormat="1">
      <c r="A20" s="367">
        <v>2</v>
      </c>
      <c r="B20" s="338" t="s">
        <v>337</v>
      </c>
      <c r="C20" s="233"/>
      <c r="D20" s="680"/>
      <c r="E20" s="220" t="s">
        <v>302</v>
      </c>
      <c r="F20" s="217" t="s">
        <v>1</v>
      </c>
      <c r="G20" s="360">
        <v>1</v>
      </c>
      <c r="H20" s="389" t="s">
        <v>1</v>
      </c>
      <c r="I20" s="389">
        <v>4.5</v>
      </c>
      <c r="J20" s="390">
        <f>+I20*83200</f>
        <v>374400</v>
      </c>
      <c r="K20" s="360">
        <v>0</v>
      </c>
      <c r="L20" s="360">
        <v>0</v>
      </c>
      <c r="M20" s="390">
        <f>J20+K20+L20</f>
        <v>374400</v>
      </c>
      <c r="N20" s="376">
        <v>1</v>
      </c>
      <c r="O20" s="373" t="s">
        <v>1</v>
      </c>
      <c r="P20" s="373">
        <v>4.5</v>
      </c>
      <c r="Q20" s="375">
        <f>+P20*83200</f>
        <v>374400</v>
      </c>
      <c r="R20" s="376">
        <v>0</v>
      </c>
      <c r="S20" s="376">
        <v>0</v>
      </c>
      <c r="T20" s="375">
        <f>Q20+R20+S20</f>
        <v>374400</v>
      </c>
      <c r="U20" s="217">
        <f>+G20-N20</f>
        <v>0</v>
      </c>
      <c r="V20" s="217">
        <f t="shared" si="2"/>
        <v>0</v>
      </c>
      <c r="W20" s="217">
        <f t="shared" si="2"/>
        <v>0</v>
      </c>
      <c r="X20" s="217">
        <f t="shared" si="2"/>
        <v>0</v>
      </c>
      <c r="Y20" s="217">
        <f>V20+W20+X20</f>
        <v>0</v>
      </c>
      <c r="Z20" s="411">
        <v>1</v>
      </c>
      <c r="AA20" s="408" t="s">
        <v>1</v>
      </c>
      <c r="AB20" s="408">
        <v>4.5</v>
      </c>
      <c r="AC20" s="410">
        <f>+AB20*83200</f>
        <v>374400</v>
      </c>
      <c r="AD20" s="411">
        <v>0</v>
      </c>
      <c r="AE20" s="411">
        <v>0</v>
      </c>
      <c r="AF20" s="410">
        <f>AC20+AD20+AE20</f>
        <v>374400</v>
      </c>
      <c r="AG20" s="427">
        <v>1</v>
      </c>
      <c r="AH20" s="424" t="s">
        <v>1</v>
      </c>
      <c r="AI20" s="424">
        <v>4.5</v>
      </c>
      <c r="AJ20" s="426">
        <f>+AI20*83200</f>
        <v>374400</v>
      </c>
      <c r="AK20" s="427">
        <v>0</v>
      </c>
      <c r="AL20" s="427">
        <v>0</v>
      </c>
      <c r="AM20" s="426">
        <f>AJ20+AK20+AL20</f>
        <v>374400</v>
      </c>
    </row>
    <row r="21" spans="1:39" s="17" customFormat="1">
      <c r="A21" s="367">
        <v>3</v>
      </c>
      <c r="B21" s="338" t="s">
        <v>304</v>
      </c>
      <c r="C21" s="680" t="s">
        <v>976</v>
      </c>
      <c r="D21" s="681">
        <v>33466</v>
      </c>
      <c r="E21" s="220" t="s">
        <v>302</v>
      </c>
      <c r="F21" s="217" t="s">
        <v>1</v>
      </c>
      <c r="G21" s="360">
        <v>1</v>
      </c>
      <c r="H21" s="389" t="s">
        <v>1</v>
      </c>
      <c r="I21" s="389">
        <v>4.5</v>
      </c>
      <c r="J21" s="390">
        <f>+I21*83200</f>
        <v>374400</v>
      </c>
      <c r="K21" s="360">
        <v>0</v>
      </c>
      <c r="L21" s="360">
        <v>0</v>
      </c>
      <c r="M21" s="390">
        <f>J21+K21+L21</f>
        <v>374400</v>
      </c>
      <c r="N21" s="376">
        <v>1</v>
      </c>
      <c r="O21" s="373" t="s">
        <v>1</v>
      </c>
      <c r="P21" s="373">
        <v>4.5</v>
      </c>
      <c r="Q21" s="375">
        <f>+P21*83200</f>
        <v>374400</v>
      </c>
      <c r="R21" s="376">
        <v>0</v>
      </c>
      <c r="S21" s="376">
        <v>0</v>
      </c>
      <c r="T21" s="375">
        <f>Q21+R21+S21</f>
        <v>374400</v>
      </c>
      <c r="U21" s="217">
        <f>+G21-N21</f>
        <v>0</v>
      </c>
      <c r="V21" s="217">
        <f t="shared" si="2"/>
        <v>0</v>
      </c>
      <c r="W21" s="217">
        <f t="shared" si="2"/>
        <v>0</v>
      </c>
      <c r="X21" s="217">
        <f t="shared" si="2"/>
        <v>0</v>
      </c>
      <c r="Y21" s="217">
        <f>V21+W21+X21</f>
        <v>0</v>
      </c>
      <c r="Z21" s="411">
        <v>1</v>
      </c>
      <c r="AA21" s="408" t="s">
        <v>1</v>
      </c>
      <c r="AB21" s="408">
        <v>4.5</v>
      </c>
      <c r="AC21" s="410">
        <f>+AB21*83200</f>
        <v>374400</v>
      </c>
      <c r="AD21" s="411">
        <v>0</v>
      </c>
      <c r="AE21" s="411">
        <v>0</v>
      </c>
      <c r="AF21" s="410">
        <f>AC21+AD21+AE21</f>
        <v>374400</v>
      </c>
      <c r="AG21" s="427">
        <v>1</v>
      </c>
      <c r="AH21" s="424" t="s">
        <v>1</v>
      </c>
      <c r="AI21" s="424">
        <v>4.5</v>
      </c>
      <c r="AJ21" s="426">
        <f>+AI21*83200</f>
        <v>374400</v>
      </c>
      <c r="AK21" s="427">
        <v>0</v>
      </c>
      <c r="AL21" s="427">
        <v>0</v>
      </c>
      <c r="AM21" s="426">
        <f>AJ21+AK21+AL21</f>
        <v>374400</v>
      </c>
    </row>
    <row r="22" spans="1:39" s="17" customFormat="1">
      <c r="A22" s="367"/>
      <c r="B22" s="192"/>
      <c r="C22" s="367"/>
      <c r="D22" s="367"/>
      <c r="E22" s="367"/>
      <c r="F22" s="217"/>
      <c r="G22" s="360"/>
      <c r="H22" s="389"/>
      <c r="I22" s="389"/>
      <c r="J22" s="360"/>
      <c r="K22" s="360"/>
      <c r="L22" s="360"/>
      <c r="M22" s="360"/>
      <c r="N22" s="376"/>
      <c r="O22" s="373"/>
      <c r="P22" s="373"/>
      <c r="Q22" s="376"/>
      <c r="R22" s="376"/>
      <c r="S22" s="376"/>
      <c r="T22" s="376"/>
      <c r="U22" s="192"/>
      <c r="V22" s="192"/>
      <c r="W22" s="192"/>
      <c r="X22" s="192"/>
      <c r="Y22" s="192"/>
      <c r="Z22" s="411"/>
      <c r="AA22" s="408"/>
      <c r="AB22" s="408"/>
      <c r="AC22" s="411"/>
      <c r="AD22" s="411"/>
      <c r="AE22" s="411"/>
      <c r="AF22" s="411"/>
      <c r="AG22" s="427"/>
      <c r="AH22" s="424"/>
      <c r="AI22" s="424"/>
      <c r="AJ22" s="427"/>
      <c r="AK22" s="427"/>
      <c r="AL22" s="427"/>
      <c r="AM22" s="427"/>
    </row>
    <row r="23" spans="1:39" s="438" customFormat="1" ht="27">
      <c r="A23" s="435" t="s">
        <v>3</v>
      </c>
      <c r="B23" s="456" t="s">
        <v>502</v>
      </c>
      <c r="C23" s="682"/>
      <c r="D23" s="682"/>
      <c r="E23" s="437" t="s">
        <v>1</v>
      </c>
      <c r="F23" s="437" t="s">
        <v>1</v>
      </c>
      <c r="G23" s="437">
        <f>SUM(G19:G21)</f>
        <v>3</v>
      </c>
      <c r="H23" s="437" t="s">
        <v>1</v>
      </c>
      <c r="I23" s="437" t="s">
        <v>1</v>
      </c>
      <c r="J23" s="437">
        <f>SUM(J19:J21)</f>
        <v>1123200</v>
      </c>
      <c r="K23" s="437">
        <f>SUM(K19:K21)</f>
        <v>0</v>
      </c>
      <c r="L23" s="437">
        <f>SUM(L19:L21)</f>
        <v>0</v>
      </c>
      <c r="M23" s="437">
        <f>SUM(M19:M21)</f>
        <v>1123200</v>
      </c>
      <c r="N23" s="437">
        <f>SUM(N19:N21)</f>
        <v>3</v>
      </c>
      <c r="O23" s="437" t="s">
        <v>1</v>
      </c>
      <c r="P23" s="437" t="s">
        <v>1</v>
      </c>
      <c r="Q23" s="437">
        <f>SUM(Q19:Q21)</f>
        <v>1123200</v>
      </c>
      <c r="R23" s="437">
        <f t="shared" ref="R23:Z23" si="3">SUM(R19:R21)</f>
        <v>0</v>
      </c>
      <c r="S23" s="437">
        <f t="shared" si="3"/>
        <v>0</v>
      </c>
      <c r="T23" s="437">
        <f>SUM(T19:T21)</f>
        <v>1123200</v>
      </c>
      <c r="U23" s="437">
        <f t="shared" si="3"/>
        <v>0</v>
      </c>
      <c r="V23" s="437">
        <f t="shared" si="3"/>
        <v>0</v>
      </c>
      <c r="W23" s="437">
        <f t="shared" si="3"/>
        <v>0</v>
      </c>
      <c r="X23" s="437">
        <f t="shared" si="3"/>
        <v>0</v>
      </c>
      <c r="Y23" s="437">
        <f t="shared" si="3"/>
        <v>0</v>
      </c>
      <c r="Z23" s="437">
        <f t="shared" si="3"/>
        <v>3</v>
      </c>
      <c r="AA23" s="437" t="s">
        <v>1</v>
      </c>
      <c r="AB23" s="437" t="s">
        <v>1</v>
      </c>
      <c r="AC23" s="437">
        <f>SUM(AC19:AC21)</f>
        <v>1123200</v>
      </c>
      <c r="AD23" s="437">
        <f>SUM(AD19:AD21)</f>
        <v>0</v>
      </c>
      <c r="AE23" s="437">
        <f>SUM(AE19:AE21)</f>
        <v>0</v>
      </c>
      <c r="AF23" s="437">
        <f>SUM(AF19:AF21)</f>
        <v>1123200</v>
      </c>
      <c r="AG23" s="437">
        <f>SUM(AG19:AG21)</f>
        <v>3</v>
      </c>
      <c r="AH23" s="437" t="s">
        <v>1</v>
      </c>
      <c r="AI23" s="437" t="s">
        <v>1</v>
      </c>
      <c r="AJ23" s="437">
        <f>SUM(AJ19:AJ21)</f>
        <v>1123200</v>
      </c>
      <c r="AK23" s="437">
        <f>SUM(AK19:AK21)</f>
        <v>0</v>
      </c>
      <c r="AL23" s="437">
        <f>SUM(AL19:AL21)</f>
        <v>0</v>
      </c>
      <c r="AM23" s="437">
        <f>SUM(AM19:AM21)</f>
        <v>1123200</v>
      </c>
    </row>
    <row r="24" spans="1:39" s="17" customFormat="1">
      <c r="A24" s="367"/>
      <c r="B24" s="336"/>
      <c r="C24" s="676"/>
      <c r="D24" s="676"/>
      <c r="E24" s="217"/>
      <c r="F24" s="217"/>
      <c r="G24" s="388"/>
      <c r="H24" s="389"/>
      <c r="I24" s="389"/>
      <c r="J24" s="388"/>
      <c r="K24" s="388"/>
      <c r="L24" s="388"/>
      <c r="M24" s="388"/>
      <c r="N24" s="372"/>
      <c r="O24" s="373"/>
      <c r="P24" s="373"/>
      <c r="Q24" s="372"/>
      <c r="R24" s="372"/>
      <c r="S24" s="372"/>
      <c r="T24" s="372"/>
      <c r="U24" s="336"/>
      <c r="V24" s="336"/>
      <c r="W24" s="336"/>
      <c r="X24" s="336"/>
      <c r="Y24" s="336"/>
      <c r="Z24" s="407"/>
      <c r="AA24" s="408"/>
      <c r="AB24" s="408"/>
      <c r="AC24" s="407"/>
      <c r="AD24" s="407"/>
      <c r="AE24" s="407"/>
      <c r="AF24" s="407"/>
      <c r="AG24" s="423"/>
      <c r="AH24" s="424"/>
      <c r="AI24" s="424"/>
      <c r="AJ24" s="423"/>
      <c r="AK24" s="423"/>
      <c r="AL24" s="423"/>
      <c r="AM24" s="423"/>
    </row>
    <row r="25" spans="1:39" s="17" customFormat="1">
      <c r="A25" s="367"/>
      <c r="B25" s="337"/>
      <c r="C25" s="679"/>
      <c r="D25" s="679"/>
      <c r="E25" s="217"/>
      <c r="F25" s="217"/>
      <c r="G25" s="389"/>
      <c r="H25" s="389"/>
      <c r="I25" s="389"/>
      <c r="J25" s="389"/>
      <c r="K25" s="389"/>
      <c r="L25" s="389"/>
      <c r="M25" s="389"/>
      <c r="N25" s="373"/>
      <c r="O25" s="373"/>
      <c r="P25" s="373"/>
      <c r="Q25" s="373"/>
      <c r="R25" s="373"/>
      <c r="S25" s="373"/>
      <c r="T25" s="373"/>
      <c r="U25" s="217"/>
      <c r="V25" s="217"/>
      <c r="W25" s="217"/>
      <c r="X25" s="217"/>
      <c r="Y25" s="217"/>
      <c r="Z25" s="408"/>
      <c r="AA25" s="408"/>
      <c r="AB25" s="408"/>
      <c r="AC25" s="408"/>
      <c r="AD25" s="408"/>
      <c r="AE25" s="408"/>
      <c r="AF25" s="408"/>
      <c r="AG25" s="424"/>
      <c r="AH25" s="424"/>
      <c r="AI25" s="424"/>
      <c r="AJ25" s="424"/>
      <c r="AK25" s="424"/>
      <c r="AL25" s="424"/>
      <c r="AM25" s="424"/>
    </row>
    <row r="26" spans="1:39" s="17" customFormat="1" ht="27">
      <c r="A26" s="331" t="s">
        <v>4</v>
      </c>
      <c r="B26" s="336" t="s">
        <v>278</v>
      </c>
      <c r="C26" s="676"/>
      <c r="D26" s="676"/>
      <c r="E26" s="217"/>
      <c r="F26" s="217"/>
      <c r="G26" s="388"/>
      <c r="H26" s="389"/>
      <c r="I26" s="389"/>
      <c r="J26" s="388"/>
      <c r="K26" s="388"/>
      <c r="L26" s="388"/>
      <c r="M26" s="388"/>
      <c r="N26" s="372"/>
      <c r="O26" s="373"/>
      <c r="P26" s="373"/>
      <c r="Q26" s="372"/>
      <c r="R26" s="372"/>
      <c r="S26" s="372"/>
      <c r="T26" s="372"/>
      <c r="U26" s="336"/>
      <c r="V26" s="336"/>
      <c r="W26" s="336"/>
      <c r="X26" s="336"/>
      <c r="Y26" s="336"/>
      <c r="Z26" s="407"/>
      <c r="AA26" s="408"/>
      <c r="AB26" s="408"/>
      <c r="AC26" s="407"/>
      <c r="AD26" s="407"/>
      <c r="AE26" s="407"/>
      <c r="AF26" s="407"/>
      <c r="AG26" s="423"/>
      <c r="AH26" s="424"/>
      <c r="AI26" s="424"/>
      <c r="AJ26" s="423"/>
      <c r="AK26" s="423"/>
      <c r="AL26" s="423"/>
      <c r="AM26" s="423"/>
    </row>
    <row r="27" spans="1:39" s="17" customFormat="1">
      <c r="A27" s="367"/>
      <c r="B27" s="220" t="s">
        <v>131</v>
      </c>
      <c r="C27" s="233"/>
      <c r="D27" s="233"/>
      <c r="E27" s="217"/>
      <c r="F27" s="217"/>
      <c r="G27" s="359"/>
      <c r="H27" s="389"/>
      <c r="I27" s="389"/>
      <c r="J27" s="359"/>
      <c r="K27" s="359"/>
      <c r="L27" s="359"/>
      <c r="M27" s="359"/>
      <c r="N27" s="374"/>
      <c r="O27" s="373"/>
      <c r="P27" s="373"/>
      <c r="Q27" s="374"/>
      <c r="R27" s="374"/>
      <c r="S27" s="374"/>
      <c r="T27" s="374"/>
      <c r="U27" s="220"/>
      <c r="V27" s="220"/>
      <c r="W27" s="220"/>
      <c r="X27" s="220"/>
      <c r="Y27" s="220"/>
      <c r="Z27" s="409"/>
      <c r="AA27" s="408"/>
      <c r="AB27" s="408"/>
      <c r="AC27" s="409"/>
      <c r="AD27" s="409"/>
      <c r="AE27" s="409"/>
      <c r="AF27" s="409"/>
      <c r="AG27" s="425"/>
      <c r="AH27" s="424"/>
      <c r="AI27" s="424"/>
      <c r="AJ27" s="425"/>
      <c r="AK27" s="425"/>
      <c r="AL27" s="425"/>
      <c r="AM27" s="425"/>
    </row>
    <row r="28" spans="1:39" s="17" customFormat="1">
      <c r="A28" s="367"/>
      <c r="B28" s="220" t="s">
        <v>146</v>
      </c>
      <c r="C28" s="233"/>
      <c r="D28" s="233"/>
      <c r="E28" s="217"/>
      <c r="F28" s="217"/>
      <c r="G28" s="359"/>
      <c r="H28" s="389"/>
      <c r="I28" s="389"/>
      <c r="J28" s="359"/>
      <c r="K28" s="359"/>
      <c r="L28" s="359"/>
      <c r="M28" s="359"/>
      <c r="N28" s="374"/>
      <c r="O28" s="373"/>
      <c r="P28" s="373"/>
      <c r="Q28" s="374"/>
      <c r="R28" s="374"/>
      <c r="S28" s="374"/>
      <c r="T28" s="374"/>
      <c r="U28" s="220"/>
      <c r="V28" s="220"/>
      <c r="W28" s="220"/>
      <c r="X28" s="220"/>
      <c r="Y28" s="220"/>
      <c r="Z28" s="409"/>
      <c r="AA28" s="408"/>
      <c r="AB28" s="408"/>
      <c r="AC28" s="409"/>
      <c r="AD28" s="409"/>
      <c r="AE28" s="409"/>
      <c r="AF28" s="409"/>
      <c r="AG28" s="425"/>
      <c r="AH28" s="424"/>
      <c r="AI28" s="424"/>
      <c r="AJ28" s="425"/>
      <c r="AK28" s="425"/>
      <c r="AL28" s="425"/>
      <c r="AM28" s="425"/>
    </row>
    <row r="29" spans="1:39" s="17" customFormat="1">
      <c r="A29" s="367"/>
      <c r="B29" s="220" t="s">
        <v>147</v>
      </c>
      <c r="C29" s="233"/>
      <c r="D29" s="233"/>
      <c r="E29" s="217"/>
      <c r="F29" s="217"/>
      <c r="G29" s="359"/>
      <c r="H29" s="389"/>
      <c r="I29" s="389"/>
      <c r="J29" s="359"/>
      <c r="K29" s="359"/>
      <c r="L29" s="359"/>
      <c r="M29" s="359"/>
      <c r="N29" s="374"/>
      <c r="O29" s="373"/>
      <c r="P29" s="373"/>
      <c r="Q29" s="374"/>
      <c r="R29" s="374"/>
      <c r="S29" s="374"/>
      <c r="T29" s="374"/>
      <c r="U29" s="220"/>
      <c r="V29" s="220"/>
      <c r="W29" s="220"/>
      <c r="X29" s="220"/>
      <c r="Y29" s="220"/>
      <c r="Z29" s="409"/>
      <c r="AA29" s="408"/>
      <c r="AB29" s="408"/>
      <c r="AC29" s="409"/>
      <c r="AD29" s="409"/>
      <c r="AE29" s="409"/>
      <c r="AF29" s="409"/>
      <c r="AG29" s="425"/>
      <c r="AH29" s="424"/>
      <c r="AI29" s="424"/>
      <c r="AJ29" s="425"/>
      <c r="AK29" s="425"/>
      <c r="AL29" s="425"/>
      <c r="AM29" s="425"/>
    </row>
    <row r="30" spans="1:39" s="17" customFormat="1" ht="14.25">
      <c r="A30" s="331">
        <v>1</v>
      </c>
      <c r="B30" s="442" t="s">
        <v>305</v>
      </c>
      <c r="C30" s="215" t="s">
        <v>975</v>
      </c>
      <c r="D30" s="683">
        <v>32145</v>
      </c>
      <c r="E30" s="443" t="s">
        <v>306</v>
      </c>
      <c r="F30" s="443" t="s">
        <v>307</v>
      </c>
      <c r="G30" s="444">
        <v>1</v>
      </c>
      <c r="H30" s="445" t="s">
        <v>309</v>
      </c>
      <c r="I30" s="445">
        <v>6.29</v>
      </c>
      <c r="J30" s="444">
        <f>+I30*83200</f>
        <v>523328</v>
      </c>
      <c r="K30" s="444">
        <v>0</v>
      </c>
      <c r="L30" s="444">
        <v>0</v>
      </c>
      <c r="M30" s="361">
        <f>J30+K30+L30</f>
        <v>523328</v>
      </c>
      <c r="N30" s="446">
        <v>1</v>
      </c>
      <c r="O30" s="447" t="s">
        <v>308</v>
      </c>
      <c r="P30" s="447">
        <v>6.09</v>
      </c>
      <c r="Q30" s="446">
        <f>P30*83200</f>
        <v>506688</v>
      </c>
      <c r="R30" s="446">
        <v>0</v>
      </c>
      <c r="S30" s="446">
        <v>0</v>
      </c>
      <c r="T30" s="378">
        <f>Q30+R30+S30</f>
        <v>506688</v>
      </c>
      <c r="U30" s="234">
        <f>+G30-N30</f>
        <v>0</v>
      </c>
      <c r="V30" s="234">
        <f>J30-Q30</f>
        <v>16640</v>
      </c>
      <c r="W30" s="234">
        <f>K30-R30</f>
        <v>0</v>
      </c>
      <c r="X30" s="234">
        <f>L30-S30</f>
        <v>0</v>
      </c>
      <c r="Y30" s="234">
        <f>V30+W30+X30</f>
        <v>16640</v>
      </c>
      <c r="Z30" s="448">
        <v>1</v>
      </c>
      <c r="AA30" s="449" t="s">
        <v>310</v>
      </c>
      <c r="AB30" s="449">
        <v>6.5</v>
      </c>
      <c r="AC30" s="448">
        <f>+AB30*83200</f>
        <v>540800</v>
      </c>
      <c r="AD30" s="448">
        <v>0</v>
      </c>
      <c r="AE30" s="448">
        <v>0</v>
      </c>
      <c r="AF30" s="413">
        <f>AC30+AD30+AE30</f>
        <v>540800</v>
      </c>
      <c r="AG30" s="450">
        <v>1</v>
      </c>
      <c r="AH30" s="451" t="s">
        <v>332</v>
      </c>
      <c r="AI30" s="451">
        <v>6.5</v>
      </c>
      <c r="AJ30" s="450">
        <f>+AI30*83200</f>
        <v>540800</v>
      </c>
      <c r="AK30" s="450">
        <v>0</v>
      </c>
      <c r="AL30" s="450">
        <v>0</v>
      </c>
      <c r="AM30" s="429">
        <f>AJ30+AK30+AL30</f>
        <v>540800</v>
      </c>
    </row>
    <row r="31" spans="1:39" s="441" customFormat="1" ht="27">
      <c r="A31" s="439"/>
      <c r="B31" s="452" t="s">
        <v>148</v>
      </c>
      <c r="C31" s="684"/>
      <c r="D31" s="684"/>
      <c r="E31" s="252" t="s">
        <v>1</v>
      </c>
      <c r="F31" s="252" t="s">
        <v>1</v>
      </c>
      <c r="G31" s="252">
        <f>SUM(G30:G30)</f>
        <v>1</v>
      </c>
      <c r="H31" s="252" t="s">
        <v>1</v>
      </c>
      <c r="I31" s="252" t="s">
        <v>1</v>
      </c>
      <c r="J31" s="252">
        <f>SUM(J30:J30)</f>
        <v>523328</v>
      </c>
      <c r="K31" s="252">
        <f>SUM(K30:K30)</f>
        <v>0</v>
      </c>
      <c r="L31" s="252">
        <f>SUM(L30:L30)</f>
        <v>0</v>
      </c>
      <c r="M31" s="252">
        <f>SUM(M30:M30)</f>
        <v>523328</v>
      </c>
      <c r="N31" s="252">
        <f>SUM(N30:N30)</f>
        <v>1</v>
      </c>
      <c r="O31" s="252" t="s">
        <v>1</v>
      </c>
      <c r="P31" s="252" t="s">
        <v>1</v>
      </c>
      <c r="Q31" s="252">
        <f>SUM(Q30:Q30)</f>
        <v>506688</v>
      </c>
      <c r="R31" s="252">
        <f t="shared" ref="R31:Z31" si="4">SUM(R30:R30)</f>
        <v>0</v>
      </c>
      <c r="S31" s="252">
        <f t="shared" si="4"/>
        <v>0</v>
      </c>
      <c r="T31" s="252">
        <f t="shared" si="4"/>
        <v>506688</v>
      </c>
      <c r="U31" s="252">
        <f t="shared" si="4"/>
        <v>0</v>
      </c>
      <c r="V31" s="252">
        <f t="shared" si="4"/>
        <v>16640</v>
      </c>
      <c r="W31" s="252">
        <f t="shared" si="4"/>
        <v>0</v>
      </c>
      <c r="X31" s="252">
        <f t="shared" si="4"/>
        <v>0</v>
      </c>
      <c r="Y31" s="252">
        <f t="shared" si="4"/>
        <v>16640</v>
      </c>
      <c r="Z31" s="252">
        <f t="shared" si="4"/>
        <v>1</v>
      </c>
      <c r="AA31" s="252" t="s">
        <v>1</v>
      </c>
      <c r="AB31" s="252" t="s">
        <v>1</v>
      </c>
      <c r="AC31" s="252">
        <f>SUM(AC30:AC30)</f>
        <v>540800</v>
      </c>
      <c r="AD31" s="252">
        <f>SUM(AD30:AD30)</f>
        <v>0</v>
      </c>
      <c r="AE31" s="252">
        <f>SUM(AE30:AE30)</f>
        <v>0</v>
      </c>
      <c r="AF31" s="252">
        <f>SUM(AF30:AF30)</f>
        <v>540800</v>
      </c>
      <c r="AG31" s="252">
        <f>SUM(AG30:AG30)</f>
        <v>1</v>
      </c>
      <c r="AH31" s="252" t="s">
        <v>1</v>
      </c>
      <c r="AI31" s="252" t="s">
        <v>1</v>
      </c>
      <c r="AJ31" s="252">
        <f>SUM(AJ30:AJ30)</f>
        <v>540800</v>
      </c>
      <c r="AK31" s="252">
        <f>SUM(AK30:AK30)</f>
        <v>0</v>
      </c>
      <c r="AL31" s="252">
        <f>SUM(AL30:AL30)</f>
        <v>0</v>
      </c>
      <c r="AM31" s="252">
        <f>SUM(AM30:AM30)</f>
        <v>540800</v>
      </c>
    </row>
    <row r="32" spans="1:39" s="17" customFormat="1" ht="38.25">
      <c r="A32" s="367"/>
      <c r="B32" s="338" t="s">
        <v>311</v>
      </c>
      <c r="C32" s="680"/>
      <c r="D32" s="680"/>
      <c r="E32" s="217"/>
      <c r="F32" s="217"/>
      <c r="G32" s="359"/>
      <c r="H32" s="389"/>
      <c r="I32" s="389"/>
      <c r="J32" s="359"/>
      <c r="K32" s="359"/>
      <c r="L32" s="359"/>
      <c r="M32" s="359"/>
      <c r="N32" s="374"/>
      <c r="O32" s="373"/>
      <c r="P32" s="373"/>
      <c r="Q32" s="374"/>
      <c r="R32" s="374"/>
      <c r="S32" s="374"/>
      <c r="T32" s="374"/>
      <c r="U32" s="220"/>
      <c r="V32" s="220"/>
      <c r="W32" s="220"/>
      <c r="X32" s="220"/>
      <c r="Y32" s="220"/>
      <c r="Z32" s="409"/>
      <c r="AA32" s="408"/>
      <c r="AB32" s="408"/>
      <c r="AC32" s="409"/>
      <c r="AD32" s="409"/>
      <c r="AE32" s="409"/>
      <c r="AF32" s="409"/>
      <c r="AG32" s="425"/>
      <c r="AH32" s="424"/>
      <c r="AI32" s="424"/>
      <c r="AJ32" s="425"/>
      <c r="AK32" s="425"/>
      <c r="AL32" s="425"/>
      <c r="AM32" s="425"/>
    </row>
    <row r="33" spans="1:39" s="17" customFormat="1">
      <c r="A33" s="367">
        <v>1</v>
      </c>
      <c r="B33" s="220" t="s">
        <v>312</v>
      </c>
      <c r="C33" s="233" t="s">
        <v>975</v>
      </c>
      <c r="D33" s="677">
        <v>21621</v>
      </c>
      <c r="E33" s="220" t="s">
        <v>313</v>
      </c>
      <c r="F33" s="220" t="s">
        <v>314</v>
      </c>
      <c r="G33" s="360">
        <v>1</v>
      </c>
      <c r="H33" s="391" t="s">
        <v>316</v>
      </c>
      <c r="I33" s="391">
        <v>6.49</v>
      </c>
      <c r="J33" s="360">
        <f t="shared" ref="J33:J39" si="5">+I33*83200</f>
        <v>539968</v>
      </c>
      <c r="K33" s="360">
        <v>0</v>
      </c>
      <c r="L33" s="360">
        <v>0</v>
      </c>
      <c r="M33" s="389">
        <f t="shared" ref="M33:M39" si="6">J33+K33+L33</f>
        <v>539968</v>
      </c>
      <c r="N33" s="376">
        <v>1</v>
      </c>
      <c r="O33" s="377" t="s">
        <v>315</v>
      </c>
      <c r="P33" s="377">
        <v>6.29</v>
      </c>
      <c r="Q33" s="376">
        <f t="shared" ref="Q33:Q39" si="7">+P33*83200</f>
        <v>523328</v>
      </c>
      <c r="R33" s="376">
        <v>0</v>
      </c>
      <c r="S33" s="376">
        <v>0</v>
      </c>
      <c r="T33" s="373">
        <f t="shared" ref="T33:T39" si="8">Q33+R33+S33</f>
        <v>523328</v>
      </c>
      <c r="U33" s="217">
        <f t="shared" ref="U33:U39" si="9">+G33-N33</f>
        <v>0</v>
      </c>
      <c r="V33" s="217">
        <f>J33-Q33</f>
        <v>16640</v>
      </c>
      <c r="W33" s="217">
        <f t="shared" ref="V33:X39" si="10">K33-R33</f>
        <v>0</v>
      </c>
      <c r="X33" s="217">
        <f t="shared" si="10"/>
        <v>0</v>
      </c>
      <c r="Y33" s="217">
        <f t="shared" ref="Y33:Y39" si="11">V33+W33+X33</f>
        <v>16640</v>
      </c>
      <c r="Z33" s="411">
        <v>1</v>
      </c>
      <c r="AA33" s="412" t="s">
        <v>317</v>
      </c>
      <c r="AB33" s="412">
        <v>6.49</v>
      </c>
      <c r="AC33" s="411">
        <f t="shared" ref="AC33:AC39" si="12">+AB33*83200</f>
        <v>539968</v>
      </c>
      <c r="AD33" s="411">
        <v>0</v>
      </c>
      <c r="AE33" s="411">
        <v>0</v>
      </c>
      <c r="AF33" s="408">
        <f t="shared" ref="AF33:AF39" si="13">AC33+AD33+AE33</f>
        <v>539968</v>
      </c>
      <c r="AG33" s="427">
        <v>1</v>
      </c>
      <c r="AH33" s="428" t="s">
        <v>981</v>
      </c>
      <c r="AI33" s="428">
        <v>6.49</v>
      </c>
      <c r="AJ33" s="427">
        <f t="shared" ref="AJ33:AJ39" si="14">+AI33*83200</f>
        <v>539968</v>
      </c>
      <c r="AK33" s="427">
        <v>0</v>
      </c>
      <c r="AL33" s="427">
        <v>0</v>
      </c>
      <c r="AM33" s="424">
        <f t="shared" ref="AM33:AM39" si="15">AJ33+AK33+AL33</f>
        <v>539968</v>
      </c>
    </row>
    <row r="34" spans="1:39" s="17" customFormat="1">
      <c r="A34" s="367">
        <v>2</v>
      </c>
      <c r="B34" s="220" t="s">
        <v>319</v>
      </c>
      <c r="C34" s="233" t="s">
        <v>975</v>
      </c>
      <c r="D34" s="677">
        <v>23108</v>
      </c>
      <c r="E34" s="220" t="s">
        <v>318</v>
      </c>
      <c r="F34" s="220" t="s">
        <v>320</v>
      </c>
      <c r="G34" s="360">
        <v>1</v>
      </c>
      <c r="H34" s="391" t="s">
        <v>322</v>
      </c>
      <c r="I34" s="391">
        <v>5.17</v>
      </c>
      <c r="J34" s="360">
        <f t="shared" si="5"/>
        <v>430144</v>
      </c>
      <c r="K34" s="360">
        <v>0</v>
      </c>
      <c r="L34" s="360">
        <f>+J34*0.05</f>
        <v>21507.200000000001</v>
      </c>
      <c r="M34" s="389">
        <f t="shared" si="6"/>
        <v>451651.2</v>
      </c>
      <c r="N34" s="376">
        <v>1</v>
      </c>
      <c r="O34" s="377" t="s">
        <v>321</v>
      </c>
      <c r="P34" s="377">
        <v>5.01</v>
      </c>
      <c r="Q34" s="376">
        <f t="shared" si="7"/>
        <v>416832</v>
      </c>
      <c r="R34" s="376">
        <v>0</v>
      </c>
      <c r="S34" s="376">
        <f>+Q34*0.05</f>
        <v>20841.600000000002</v>
      </c>
      <c r="T34" s="373">
        <f t="shared" si="8"/>
        <v>437673.6</v>
      </c>
      <c r="U34" s="217">
        <f t="shared" si="9"/>
        <v>0</v>
      </c>
      <c r="V34" s="217">
        <f t="shared" si="10"/>
        <v>13312</v>
      </c>
      <c r="W34" s="217">
        <f t="shared" si="10"/>
        <v>0</v>
      </c>
      <c r="X34" s="217">
        <f t="shared" si="10"/>
        <v>665.59999999999854</v>
      </c>
      <c r="Y34" s="217">
        <f t="shared" si="11"/>
        <v>13977.599999999999</v>
      </c>
      <c r="Z34" s="411">
        <v>1</v>
      </c>
      <c r="AA34" s="412" t="s">
        <v>323</v>
      </c>
      <c r="AB34" s="412">
        <v>5.17</v>
      </c>
      <c r="AC34" s="411">
        <f t="shared" si="12"/>
        <v>430144</v>
      </c>
      <c r="AD34" s="411">
        <v>0</v>
      </c>
      <c r="AE34" s="411">
        <f>+AC34*0.05</f>
        <v>21507.200000000001</v>
      </c>
      <c r="AF34" s="408">
        <f t="shared" si="13"/>
        <v>451651.2</v>
      </c>
      <c r="AG34" s="427">
        <v>1</v>
      </c>
      <c r="AH34" s="428" t="s">
        <v>982</v>
      </c>
      <c r="AI34" s="428">
        <v>5.17</v>
      </c>
      <c r="AJ34" s="427">
        <f t="shared" si="14"/>
        <v>430144</v>
      </c>
      <c r="AK34" s="427">
        <v>0</v>
      </c>
      <c r="AL34" s="427">
        <f>+AJ34*0.05</f>
        <v>21507.200000000001</v>
      </c>
      <c r="AM34" s="424">
        <f t="shared" si="15"/>
        <v>451651.2</v>
      </c>
    </row>
    <row r="35" spans="1:39" s="17" customFormat="1">
      <c r="A35" s="367">
        <v>3</v>
      </c>
      <c r="B35" s="220" t="s">
        <v>325</v>
      </c>
      <c r="C35" s="233" t="s">
        <v>975</v>
      </c>
      <c r="D35" s="677">
        <v>28709</v>
      </c>
      <c r="E35" s="220" t="s">
        <v>324</v>
      </c>
      <c r="F35" s="220" t="s">
        <v>326</v>
      </c>
      <c r="G35" s="360">
        <v>1</v>
      </c>
      <c r="H35" s="391" t="s">
        <v>328</v>
      </c>
      <c r="I35" s="391">
        <v>4.01</v>
      </c>
      <c r="J35" s="360">
        <f t="shared" si="5"/>
        <v>333632</v>
      </c>
      <c r="K35" s="360">
        <v>0</v>
      </c>
      <c r="L35" s="360">
        <f>+J35*0.05</f>
        <v>16681.600000000002</v>
      </c>
      <c r="M35" s="389">
        <f t="shared" si="6"/>
        <v>350313.6</v>
      </c>
      <c r="N35" s="376">
        <v>1</v>
      </c>
      <c r="O35" s="377" t="s">
        <v>327</v>
      </c>
      <c r="P35" s="377">
        <v>4.01</v>
      </c>
      <c r="Q35" s="376">
        <f t="shared" si="7"/>
        <v>333632</v>
      </c>
      <c r="R35" s="376">
        <v>0</v>
      </c>
      <c r="S35" s="376">
        <f>+Q35*0.05</f>
        <v>16681.600000000002</v>
      </c>
      <c r="T35" s="373">
        <f t="shared" si="8"/>
        <v>350313.6</v>
      </c>
      <c r="U35" s="217">
        <f t="shared" si="9"/>
        <v>0</v>
      </c>
      <c r="V35" s="217">
        <f t="shared" si="10"/>
        <v>0</v>
      </c>
      <c r="W35" s="217">
        <f t="shared" si="10"/>
        <v>0</v>
      </c>
      <c r="X35" s="217">
        <f t="shared" si="10"/>
        <v>0</v>
      </c>
      <c r="Y35" s="217">
        <f t="shared" si="11"/>
        <v>0</v>
      </c>
      <c r="Z35" s="411">
        <v>1</v>
      </c>
      <c r="AA35" s="412" t="s">
        <v>329</v>
      </c>
      <c r="AB35" s="412">
        <v>4.13</v>
      </c>
      <c r="AC35" s="411">
        <f t="shared" si="12"/>
        <v>343616</v>
      </c>
      <c r="AD35" s="411">
        <v>0</v>
      </c>
      <c r="AE35" s="411">
        <f>+AC35*0.05</f>
        <v>17180.8</v>
      </c>
      <c r="AF35" s="408">
        <f t="shared" si="13"/>
        <v>360796.8</v>
      </c>
      <c r="AG35" s="427">
        <v>1</v>
      </c>
      <c r="AH35" s="428" t="s">
        <v>983</v>
      </c>
      <c r="AI35" s="428">
        <v>4.13</v>
      </c>
      <c r="AJ35" s="427">
        <f t="shared" si="14"/>
        <v>343616</v>
      </c>
      <c r="AK35" s="427">
        <v>0</v>
      </c>
      <c r="AL35" s="427">
        <f>+AJ35*0.05</f>
        <v>17180.8</v>
      </c>
      <c r="AM35" s="424">
        <f t="shared" si="15"/>
        <v>360796.8</v>
      </c>
    </row>
    <row r="36" spans="1:39" s="17" customFormat="1">
      <c r="A36" s="367">
        <v>4</v>
      </c>
      <c r="B36" s="220" t="s">
        <v>330</v>
      </c>
      <c r="C36" s="233" t="s">
        <v>975</v>
      </c>
      <c r="D36" s="677">
        <v>30936</v>
      </c>
      <c r="E36" s="220" t="s">
        <v>324</v>
      </c>
      <c r="F36" s="220" t="s">
        <v>331</v>
      </c>
      <c r="G36" s="360">
        <v>1</v>
      </c>
      <c r="H36" s="391" t="s">
        <v>334</v>
      </c>
      <c r="I36" s="391">
        <v>3.88</v>
      </c>
      <c r="J36" s="360">
        <f t="shared" si="5"/>
        <v>322816</v>
      </c>
      <c r="K36" s="360">
        <v>0</v>
      </c>
      <c r="L36" s="360">
        <v>0</v>
      </c>
      <c r="M36" s="389">
        <f t="shared" si="6"/>
        <v>322816</v>
      </c>
      <c r="N36" s="376">
        <v>1</v>
      </c>
      <c r="O36" s="377" t="s">
        <v>333</v>
      </c>
      <c r="P36" s="377">
        <v>3.76</v>
      </c>
      <c r="Q36" s="376">
        <f t="shared" si="7"/>
        <v>312832</v>
      </c>
      <c r="R36" s="376">
        <v>0</v>
      </c>
      <c r="S36" s="376">
        <v>0</v>
      </c>
      <c r="T36" s="373">
        <f t="shared" si="8"/>
        <v>312832</v>
      </c>
      <c r="U36" s="217">
        <f t="shared" si="9"/>
        <v>0</v>
      </c>
      <c r="V36" s="217">
        <f t="shared" si="10"/>
        <v>9984</v>
      </c>
      <c r="W36" s="217">
        <f t="shared" si="10"/>
        <v>0</v>
      </c>
      <c r="X36" s="217">
        <f t="shared" si="10"/>
        <v>0</v>
      </c>
      <c r="Y36" s="217">
        <f t="shared" si="11"/>
        <v>9984</v>
      </c>
      <c r="Z36" s="411">
        <v>1</v>
      </c>
      <c r="AA36" s="412" t="s">
        <v>335</v>
      </c>
      <c r="AB36" s="412">
        <v>3.88</v>
      </c>
      <c r="AC36" s="411">
        <f t="shared" si="12"/>
        <v>322816</v>
      </c>
      <c r="AD36" s="411">
        <v>0</v>
      </c>
      <c r="AE36" s="411">
        <v>0</v>
      </c>
      <c r="AF36" s="408">
        <f t="shared" si="13"/>
        <v>322816</v>
      </c>
      <c r="AG36" s="427">
        <v>1</v>
      </c>
      <c r="AH36" s="428" t="s">
        <v>987</v>
      </c>
      <c r="AI36" s="428">
        <v>4.01</v>
      </c>
      <c r="AJ36" s="427">
        <f t="shared" si="14"/>
        <v>333632</v>
      </c>
      <c r="AK36" s="427">
        <v>0</v>
      </c>
      <c r="AL36" s="427">
        <v>0</v>
      </c>
      <c r="AM36" s="424">
        <f t="shared" si="15"/>
        <v>333632</v>
      </c>
    </row>
    <row r="37" spans="1:39" s="17" customFormat="1">
      <c r="A37" s="367">
        <v>5</v>
      </c>
      <c r="B37" s="220" t="s">
        <v>337</v>
      </c>
      <c r="C37" s="233"/>
      <c r="D37" s="233"/>
      <c r="E37" s="220" t="s">
        <v>336</v>
      </c>
      <c r="F37" s="220" t="s">
        <v>338</v>
      </c>
      <c r="G37" s="360">
        <v>1</v>
      </c>
      <c r="H37" s="391" t="s">
        <v>1</v>
      </c>
      <c r="I37" s="391">
        <v>3.11</v>
      </c>
      <c r="J37" s="360">
        <f t="shared" si="5"/>
        <v>258752</v>
      </c>
      <c r="K37" s="360">
        <v>0</v>
      </c>
      <c r="L37" s="360">
        <v>0</v>
      </c>
      <c r="M37" s="389">
        <f t="shared" si="6"/>
        <v>258752</v>
      </c>
      <c r="N37" s="376">
        <v>1</v>
      </c>
      <c r="O37" s="377" t="s">
        <v>1</v>
      </c>
      <c r="P37" s="377">
        <v>3.11</v>
      </c>
      <c r="Q37" s="376">
        <f t="shared" si="7"/>
        <v>258752</v>
      </c>
      <c r="R37" s="376">
        <v>0</v>
      </c>
      <c r="S37" s="376">
        <v>0</v>
      </c>
      <c r="T37" s="373">
        <f t="shared" si="8"/>
        <v>258752</v>
      </c>
      <c r="U37" s="217">
        <f t="shared" si="9"/>
        <v>0</v>
      </c>
      <c r="V37" s="217">
        <f t="shared" si="10"/>
        <v>0</v>
      </c>
      <c r="W37" s="217">
        <f t="shared" si="10"/>
        <v>0</v>
      </c>
      <c r="X37" s="217">
        <f t="shared" si="10"/>
        <v>0</v>
      </c>
      <c r="Y37" s="217">
        <f t="shared" si="11"/>
        <v>0</v>
      </c>
      <c r="Z37" s="411">
        <v>1</v>
      </c>
      <c r="AA37" s="412" t="s">
        <v>1</v>
      </c>
      <c r="AB37" s="412">
        <v>3.11</v>
      </c>
      <c r="AC37" s="411">
        <f t="shared" si="12"/>
        <v>258752</v>
      </c>
      <c r="AD37" s="411">
        <v>0</v>
      </c>
      <c r="AE37" s="411">
        <v>0</v>
      </c>
      <c r="AF37" s="408">
        <f t="shared" si="13"/>
        <v>258752</v>
      </c>
      <c r="AG37" s="427">
        <v>1</v>
      </c>
      <c r="AH37" s="428" t="s">
        <v>1</v>
      </c>
      <c r="AI37" s="428">
        <v>3.11</v>
      </c>
      <c r="AJ37" s="427">
        <f t="shared" si="14"/>
        <v>258752</v>
      </c>
      <c r="AK37" s="427">
        <v>0</v>
      </c>
      <c r="AL37" s="427"/>
      <c r="AM37" s="424">
        <f t="shared" si="15"/>
        <v>258752</v>
      </c>
    </row>
    <row r="38" spans="1:39" s="17" customFormat="1" ht="40.5">
      <c r="A38" s="367">
        <v>6</v>
      </c>
      <c r="B38" s="220" t="s">
        <v>340</v>
      </c>
      <c r="C38" s="233" t="s">
        <v>976</v>
      </c>
      <c r="D38" s="233" t="s">
        <v>984</v>
      </c>
      <c r="E38" s="220" t="s">
        <v>336</v>
      </c>
      <c r="F38" s="220" t="s">
        <v>339</v>
      </c>
      <c r="G38" s="360">
        <v>1</v>
      </c>
      <c r="H38" s="393" t="s">
        <v>342</v>
      </c>
      <c r="I38" s="391">
        <v>3.42</v>
      </c>
      <c r="J38" s="360">
        <f t="shared" si="5"/>
        <v>284544</v>
      </c>
      <c r="K38" s="360">
        <v>0</v>
      </c>
      <c r="L38" s="360">
        <v>0</v>
      </c>
      <c r="M38" s="389">
        <f t="shared" si="6"/>
        <v>284544</v>
      </c>
      <c r="N38" s="376">
        <v>1</v>
      </c>
      <c r="O38" s="380" t="s">
        <v>341</v>
      </c>
      <c r="P38" s="377">
        <v>3.42</v>
      </c>
      <c r="Q38" s="376">
        <f t="shared" si="7"/>
        <v>284544</v>
      </c>
      <c r="R38" s="376">
        <v>0</v>
      </c>
      <c r="S38" s="376">
        <v>0</v>
      </c>
      <c r="T38" s="373">
        <f t="shared" si="8"/>
        <v>284544</v>
      </c>
      <c r="U38" s="217">
        <f t="shared" si="9"/>
        <v>0</v>
      </c>
      <c r="V38" s="217">
        <f t="shared" si="10"/>
        <v>0</v>
      </c>
      <c r="W38" s="217">
        <f t="shared" si="10"/>
        <v>0</v>
      </c>
      <c r="X38" s="217">
        <f t="shared" si="10"/>
        <v>0</v>
      </c>
      <c r="Y38" s="217">
        <f t="shared" si="11"/>
        <v>0</v>
      </c>
      <c r="Z38" s="411">
        <v>1</v>
      </c>
      <c r="AA38" s="415" t="s">
        <v>988</v>
      </c>
      <c r="AB38" s="412">
        <v>3.42</v>
      </c>
      <c r="AC38" s="411">
        <f t="shared" si="12"/>
        <v>284544</v>
      </c>
      <c r="AD38" s="411">
        <v>0</v>
      </c>
      <c r="AE38" s="411">
        <v>0</v>
      </c>
      <c r="AF38" s="408">
        <f t="shared" si="13"/>
        <v>284544</v>
      </c>
      <c r="AG38" s="427">
        <v>1</v>
      </c>
      <c r="AH38" s="431" t="s">
        <v>989</v>
      </c>
      <c r="AI38" s="428">
        <v>3.53</v>
      </c>
      <c r="AJ38" s="427">
        <f t="shared" si="14"/>
        <v>293696</v>
      </c>
      <c r="AK38" s="427">
        <v>0</v>
      </c>
      <c r="AL38" s="427">
        <v>0</v>
      </c>
      <c r="AM38" s="424">
        <f t="shared" si="15"/>
        <v>293696</v>
      </c>
    </row>
    <row r="39" spans="1:39" s="17" customFormat="1">
      <c r="A39" s="367">
        <v>7</v>
      </c>
      <c r="B39" s="220" t="s">
        <v>343</v>
      </c>
      <c r="C39" s="233" t="s">
        <v>975</v>
      </c>
      <c r="D39" s="677">
        <v>34727</v>
      </c>
      <c r="E39" s="220" t="s">
        <v>336</v>
      </c>
      <c r="F39" s="220" t="s">
        <v>344</v>
      </c>
      <c r="G39" s="360">
        <v>1</v>
      </c>
      <c r="H39" s="391" t="s">
        <v>347</v>
      </c>
      <c r="I39" s="391">
        <v>2.92</v>
      </c>
      <c r="J39" s="360">
        <f t="shared" si="5"/>
        <v>242944</v>
      </c>
      <c r="K39" s="360">
        <v>0</v>
      </c>
      <c r="L39" s="360">
        <v>0</v>
      </c>
      <c r="M39" s="389">
        <f t="shared" si="6"/>
        <v>242944</v>
      </c>
      <c r="N39" s="376">
        <v>1</v>
      </c>
      <c r="O39" s="377" t="s">
        <v>346</v>
      </c>
      <c r="P39" s="377">
        <v>2.83</v>
      </c>
      <c r="Q39" s="376">
        <f t="shared" si="7"/>
        <v>235456</v>
      </c>
      <c r="R39" s="376">
        <v>0</v>
      </c>
      <c r="S39" s="376">
        <v>0</v>
      </c>
      <c r="T39" s="373">
        <f t="shared" si="8"/>
        <v>235456</v>
      </c>
      <c r="U39" s="217">
        <f t="shared" si="9"/>
        <v>0</v>
      </c>
      <c r="V39" s="217">
        <f t="shared" si="10"/>
        <v>7488</v>
      </c>
      <c r="W39" s="217">
        <f t="shared" si="10"/>
        <v>0</v>
      </c>
      <c r="X39" s="217">
        <f t="shared" si="10"/>
        <v>0</v>
      </c>
      <c r="Y39" s="217">
        <f t="shared" si="11"/>
        <v>7488</v>
      </c>
      <c r="Z39" s="411">
        <v>1</v>
      </c>
      <c r="AA39" s="412" t="s">
        <v>348</v>
      </c>
      <c r="AB39" s="412">
        <v>3.02</v>
      </c>
      <c r="AC39" s="411">
        <f t="shared" si="12"/>
        <v>251264</v>
      </c>
      <c r="AD39" s="411">
        <v>0</v>
      </c>
      <c r="AE39" s="411">
        <v>0</v>
      </c>
      <c r="AF39" s="408">
        <f t="shared" si="13"/>
        <v>251264</v>
      </c>
      <c r="AG39" s="427">
        <v>1</v>
      </c>
      <c r="AH39" s="428" t="s">
        <v>990</v>
      </c>
      <c r="AI39" s="428">
        <v>3.02</v>
      </c>
      <c r="AJ39" s="427">
        <f t="shared" si="14"/>
        <v>251264</v>
      </c>
      <c r="AK39" s="427">
        <v>0</v>
      </c>
      <c r="AL39" s="427">
        <v>0</v>
      </c>
      <c r="AM39" s="424">
        <f t="shared" si="15"/>
        <v>251264</v>
      </c>
    </row>
    <row r="40" spans="1:39" s="441" customFormat="1" ht="27">
      <c r="A40" s="439"/>
      <c r="B40" s="452" t="s">
        <v>349</v>
      </c>
      <c r="C40" s="684"/>
      <c r="D40" s="684"/>
      <c r="E40" s="252" t="s">
        <v>1</v>
      </c>
      <c r="F40" s="252" t="s">
        <v>1</v>
      </c>
      <c r="G40" s="252">
        <f>SUM(G33:G39)</f>
        <v>7</v>
      </c>
      <c r="H40" s="252" t="s">
        <v>1</v>
      </c>
      <c r="I40" s="252" t="s">
        <v>1</v>
      </c>
      <c r="J40" s="252">
        <f>SUM(J33:J39)</f>
        <v>2412800</v>
      </c>
      <c r="K40" s="252">
        <f>SUM(K33:K39)</f>
        <v>0</v>
      </c>
      <c r="L40" s="252">
        <f>SUM(L33:L39)</f>
        <v>38188.800000000003</v>
      </c>
      <c r="M40" s="252">
        <f>SUM(M33:M39)</f>
        <v>2450988.7999999998</v>
      </c>
      <c r="N40" s="252">
        <f>SUM(N33:N39)</f>
        <v>7</v>
      </c>
      <c r="O40" s="252" t="s">
        <v>1</v>
      </c>
      <c r="P40" s="252" t="s">
        <v>1</v>
      </c>
      <c r="Q40" s="252">
        <f>SUM(Q33:Q39)</f>
        <v>2365376</v>
      </c>
      <c r="R40" s="252">
        <f t="shared" ref="R40:W40" si="16">SUM(R33:R39)</f>
        <v>0</v>
      </c>
      <c r="S40" s="252">
        <f>SUM(S33:S39)</f>
        <v>37523.200000000004</v>
      </c>
      <c r="T40" s="252">
        <f>SUM(T33:T39)</f>
        <v>2402899.2000000002</v>
      </c>
      <c r="U40" s="252">
        <f t="shared" si="16"/>
        <v>0</v>
      </c>
      <c r="V40" s="252">
        <f>SUM(V33:V39)</f>
        <v>47424</v>
      </c>
      <c r="W40" s="252">
        <f t="shared" si="16"/>
        <v>0</v>
      </c>
      <c r="X40" s="252">
        <f>SUM(X33:X39)</f>
        <v>665.59999999999854</v>
      </c>
      <c r="Y40" s="252">
        <f>SUM(Y33:Y39)</f>
        <v>48089.599999999999</v>
      </c>
      <c r="Z40" s="252">
        <f>SUM(Z33:Z39)</f>
        <v>7</v>
      </c>
      <c r="AA40" s="252" t="s">
        <v>1</v>
      </c>
      <c r="AB40" s="252" t="s">
        <v>1</v>
      </c>
      <c r="AC40" s="252">
        <f>SUM(AC33:AC39)</f>
        <v>2431104</v>
      </c>
      <c r="AD40" s="252">
        <f>SUM(AD33:AD39)</f>
        <v>0</v>
      </c>
      <c r="AE40" s="252">
        <f>SUM(AE33:AE39)</f>
        <v>38688</v>
      </c>
      <c r="AF40" s="252">
        <f>SUM(AF33:AF39)</f>
        <v>2469792</v>
      </c>
      <c r="AG40" s="252">
        <f>SUM(AG33:AG39)</f>
        <v>7</v>
      </c>
      <c r="AH40" s="252" t="s">
        <v>1</v>
      </c>
      <c r="AI40" s="252" t="s">
        <v>1</v>
      </c>
      <c r="AJ40" s="252">
        <f>SUM(AJ33:AJ39)</f>
        <v>2451072</v>
      </c>
      <c r="AK40" s="252">
        <f>SUM(AK33:AK39)</f>
        <v>0</v>
      </c>
      <c r="AL40" s="252">
        <f>SUM(AL33:AL39)</f>
        <v>38688</v>
      </c>
      <c r="AM40" s="252">
        <f>SUM(AM33:AM39)</f>
        <v>2489760</v>
      </c>
    </row>
    <row r="41" spans="1:39" s="17" customFormat="1" ht="63.75">
      <c r="A41" s="367"/>
      <c r="B41" s="338" t="s">
        <v>350</v>
      </c>
      <c r="C41" s="680"/>
      <c r="D41" s="680"/>
      <c r="E41" s="217"/>
      <c r="F41" s="217"/>
      <c r="G41" s="359"/>
      <c r="H41" s="389"/>
      <c r="I41" s="389"/>
      <c r="J41" s="359"/>
      <c r="K41" s="359"/>
      <c r="L41" s="359"/>
      <c r="M41" s="359"/>
      <c r="N41" s="374"/>
      <c r="O41" s="373"/>
      <c r="P41" s="373"/>
      <c r="Q41" s="374"/>
      <c r="R41" s="374"/>
      <c r="S41" s="374"/>
      <c r="T41" s="374"/>
      <c r="U41" s="220"/>
      <c r="V41" s="220"/>
      <c r="W41" s="220"/>
      <c r="X41" s="220"/>
      <c r="Y41" s="220"/>
      <c r="Z41" s="409"/>
      <c r="AA41" s="408"/>
      <c r="AB41" s="408"/>
      <c r="AC41" s="409"/>
      <c r="AD41" s="409"/>
      <c r="AE41" s="409"/>
      <c r="AF41" s="409"/>
      <c r="AG41" s="425"/>
      <c r="AH41" s="424"/>
      <c r="AI41" s="424"/>
      <c r="AJ41" s="425"/>
      <c r="AK41" s="425"/>
      <c r="AL41" s="425"/>
      <c r="AM41" s="425"/>
    </row>
    <row r="42" spans="1:39" s="17" customFormat="1">
      <c r="A42" s="367">
        <v>1</v>
      </c>
      <c r="B42" s="220" t="s">
        <v>353</v>
      </c>
      <c r="C42" s="233" t="s">
        <v>975</v>
      </c>
      <c r="D42" s="677">
        <v>21093</v>
      </c>
      <c r="E42" s="220" t="s">
        <v>352</v>
      </c>
      <c r="F42" s="220" t="s">
        <v>354</v>
      </c>
      <c r="G42" s="360">
        <v>1</v>
      </c>
      <c r="H42" s="391" t="s">
        <v>357</v>
      </c>
      <c r="I42" s="391">
        <v>5.71</v>
      </c>
      <c r="J42" s="360">
        <f t="shared" ref="J42:J47" si="17">+I42*83200</f>
        <v>475072</v>
      </c>
      <c r="K42" s="360">
        <v>0</v>
      </c>
      <c r="L42" s="360">
        <v>0</v>
      </c>
      <c r="M42" s="389">
        <f t="shared" ref="M42:M47" si="18">J42+K42+L42</f>
        <v>475072</v>
      </c>
      <c r="N42" s="376">
        <v>1</v>
      </c>
      <c r="O42" s="377" t="s">
        <v>356</v>
      </c>
      <c r="P42" s="377">
        <v>5.71</v>
      </c>
      <c r="Q42" s="376">
        <f t="shared" ref="Q42:Q47" si="19">+P42*83200</f>
        <v>475072</v>
      </c>
      <c r="R42" s="376">
        <v>0</v>
      </c>
      <c r="S42" s="376">
        <v>0</v>
      </c>
      <c r="T42" s="373">
        <f t="shared" ref="T42:T47" si="20">Q42+R42+S42</f>
        <v>475072</v>
      </c>
      <c r="U42" s="217">
        <f t="shared" ref="U42:U47" si="21">+G42-N42</f>
        <v>0</v>
      </c>
      <c r="V42" s="217">
        <f t="shared" ref="V42:X47" si="22">J42-Q42</f>
        <v>0</v>
      </c>
      <c r="W42" s="217">
        <f t="shared" si="22"/>
        <v>0</v>
      </c>
      <c r="X42" s="217">
        <f t="shared" si="22"/>
        <v>0</v>
      </c>
      <c r="Y42" s="217">
        <f t="shared" ref="Y42:Y46" si="23">V42+W42+X42</f>
        <v>0</v>
      </c>
      <c r="Z42" s="411">
        <v>1</v>
      </c>
      <c r="AA42" s="412" t="s">
        <v>358</v>
      </c>
      <c r="AB42" s="412">
        <v>5.71</v>
      </c>
      <c r="AC42" s="411">
        <f t="shared" ref="AC42:AC47" si="24">+AB42*83200</f>
        <v>475072</v>
      </c>
      <c r="AD42" s="408">
        <f>R42-Y42</f>
        <v>0</v>
      </c>
      <c r="AE42" s="411">
        <v>0</v>
      </c>
      <c r="AF42" s="408">
        <f t="shared" ref="AF42:AF47" si="25">AC42+AD42+AE42</f>
        <v>475072</v>
      </c>
      <c r="AG42" s="427">
        <v>1</v>
      </c>
      <c r="AH42" s="428" t="s">
        <v>991</v>
      </c>
      <c r="AI42" s="428">
        <v>5.71</v>
      </c>
      <c r="AJ42" s="427">
        <f t="shared" ref="AJ42:AJ47" si="26">+AI42*83200</f>
        <v>475072</v>
      </c>
      <c r="AK42" s="427">
        <v>0</v>
      </c>
      <c r="AL42" s="427">
        <v>0</v>
      </c>
      <c r="AM42" s="424">
        <f t="shared" ref="AM42:AM47" si="27">AJ42+AK42+AL42</f>
        <v>475072</v>
      </c>
    </row>
    <row r="43" spans="1:39" s="17" customFormat="1">
      <c r="A43" s="367">
        <v>4</v>
      </c>
      <c r="B43" s="220" t="s">
        <v>359</v>
      </c>
      <c r="C43" s="233" t="s">
        <v>975</v>
      </c>
      <c r="D43" s="677">
        <v>21963</v>
      </c>
      <c r="E43" s="220" t="s">
        <v>318</v>
      </c>
      <c r="F43" s="220" t="s">
        <v>360</v>
      </c>
      <c r="G43" s="360">
        <v>1</v>
      </c>
      <c r="H43" s="391" t="s">
        <v>346</v>
      </c>
      <c r="I43" s="391">
        <v>4.55</v>
      </c>
      <c r="J43" s="360">
        <f t="shared" si="17"/>
        <v>378560</v>
      </c>
      <c r="K43" s="360">
        <v>0</v>
      </c>
      <c r="L43" s="360">
        <v>0</v>
      </c>
      <c r="M43" s="389">
        <f t="shared" si="18"/>
        <v>378560</v>
      </c>
      <c r="N43" s="376">
        <v>1</v>
      </c>
      <c r="O43" s="377" t="s">
        <v>345</v>
      </c>
      <c r="P43" s="377">
        <v>4.55</v>
      </c>
      <c r="Q43" s="376">
        <f t="shared" si="19"/>
        <v>378560</v>
      </c>
      <c r="R43" s="376">
        <v>0</v>
      </c>
      <c r="S43" s="376">
        <v>0</v>
      </c>
      <c r="T43" s="373">
        <f t="shared" si="20"/>
        <v>378560</v>
      </c>
      <c r="U43" s="217">
        <f t="shared" si="21"/>
        <v>0</v>
      </c>
      <c r="V43" s="217">
        <f t="shared" si="22"/>
        <v>0</v>
      </c>
      <c r="W43" s="217">
        <f t="shared" si="22"/>
        <v>0</v>
      </c>
      <c r="X43" s="217">
        <f t="shared" si="22"/>
        <v>0</v>
      </c>
      <c r="Y43" s="217">
        <f t="shared" si="23"/>
        <v>0</v>
      </c>
      <c r="Z43" s="411">
        <v>1</v>
      </c>
      <c r="AA43" s="412" t="s">
        <v>347</v>
      </c>
      <c r="AB43" s="412">
        <v>4.7</v>
      </c>
      <c r="AC43" s="411">
        <f t="shared" si="24"/>
        <v>391040</v>
      </c>
      <c r="AD43" s="408">
        <f t="shared" ref="AD43" si="28">R43-Y43</f>
        <v>0</v>
      </c>
      <c r="AE43" s="411">
        <v>0</v>
      </c>
      <c r="AF43" s="408">
        <f t="shared" si="25"/>
        <v>391040</v>
      </c>
      <c r="AG43" s="427">
        <v>1</v>
      </c>
      <c r="AH43" s="428" t="s">
        <v>348</v>
      </c>
      <c r="AI43" s="428">
        <v>4.7</v>
      </c>
      <c r="AJ43" s="427">
        <f t="shared" si="26"/>
        <v>391040</v>
      </c>
      <c r="AK43" s="427">
        <v>0</v>
      </c>
      <c r="AL43" s="427">
        <v>0</v>
      </c>
      <c r="AM43" s="424">
        <f t="shared" si="27"/>
        <v>391040</v>
      </c>
    </row>
    <row r="44" spans="1:39" s="17" customFormat="1">
      <c r="A44" s="367">
        <v>3</v>
      </c>
      <c r="B44" s="220" t="s">
        <v>363</v>
      </c>
      <c r="C44" s="233" t="s">
        <v>975</v>
      </c>
      <c r="D44" s="677">
        <v>34489</v>
      </c>
      <c r="E44" s="220" t="s">
        <v>362</v>
      </c>
      <c r="F44" s="220" t="s">
        <v>364</v>
      </c>
      <c r="G44" s="360">
        <v>1</v>
      </c>
      <c r="H44" s="391" t="s">
        <v>355</v>
      </c>
      <c r="I44" s="391">
        <v>3.42</v>
      </c>
      <c r="J44" s="360">
        <f t="shared" si="17"/>
        <v>284544</v>
      </c>
      <c r="K44" s="360">
        <v>0</v>
      </c>
      <c r="L44" s="360">
        <v>0</v>
      </c>
      <c r="M44" s="389">
        <f t="shared" si="18"/>
        <v>284544</v>
      </c>
      <c r="N44" s="376">
        <v>1</v>
      </c>
      <c r="O44" s="377" t="s">
        <v>993</v>
      </c>
      <c r="P44" s="377">
        <v>3.31</v>
      </c>
      <c r="Q44" s="376">
        <f t="shared" si="19"/>
        <v>275392</v>
      </c>
      <c r="R44" s="376">
        <v>0</v>
      </c>
      <c r="S44" s="376">
        <v>0</v>
      </c>
      <c r="T44" s="373">
        <f t="shared" si="20"/>
        <v>275392</v>
      </c>
      <c r="U44" s="217">
        <f t="shared" si="21"/>
        <v>0</v>
      </c>
      <c r="V44" s="217">
        <f t="shared" si="22"/>
        <v>9152</v>
      </c>
      <c r="W44" s="217">
        <f t="shared" si="22"/>
        <v>0</v>
      </c>
      <c r="X44" s="217">
        <f t="shared" si="22"/>
        <v>0</v>
      </c>
      <c r="Y44" s="217">
        <f t="shared" si="23"/>
        <v>9152</v>
      </c>
      <c r="Z44" s="411">
        <v>1</v>
      </c>
      <c r="AA44" s="412" t="s">
        <v>356</v>
      </c>
      <c r="AB44" s="412">
        <v>3.53</v>
      </c>
      <c r="AC44" s="411">
        <f t="shared" si="24"/>
        <v>293696</v>
      </c>
      <c r="AD44" s="408">
        <v>0</v>
      </c>
      <c r="AE44" s="411">
        <v>0</v>
      </c>
      <c r="AF44" s="408">
        <f t="shared" si="25"/>
        <v>293696</v>
      </c>
      <c r="AG44" s="427">
        <v>1</v>
      </c>
      <c r="AH44" s="428" t="s">
        <v>357</v>
      </c>
      <c r="AI44" s="428">
        <v>3.64</v>
      </c>
      <c r="AJ44" s="427">
        <f t="shared" si="26"/>
        <v>302848</v>
      </c>
      <c r="AK44" s="427">
        <v>0</v>
      </c>
      <c r="AL44" s="427">
        <v>0</v>
      </c>
      <c r="AM44" s="424">
        <f t="shared" si="27"/>
        <v>302848</v>
      </c>
    </row>
    <row r="45" spans="1:39" s="17" customFormat="1">
      <c r="A45" s="367">
        <v>4</v>
      </c>
      <c r="B45" s="220" t="s">
        <v>365</v>
      </c>
      <c r="C45" s="233" t="s">
        <v>975</v>
      </c>
      <c r="D45" s="677">
        <v>28537</v>
      </c>
      <c r="E45" s="220" t="s">
        <v>362</v>
      </c>
      <c r="F45" s="220" t="s">
        <v>366</v>
      </c>
      <c r="G45" s="360">
        <v>1</v>
      </c>
      <c r="H45" s="391" t="s">
        <v>992</v>
      </c>
      <c r="I45" s="391">
        <v>3.88</v>
      </c>
      <c r="J45" s="360">
        <f t="shared" si="17"/>
        <v>322816</v>
      </c>
      <c r="K45" s="360">
        <v>0</v>
      </c>
      <c r="L45" s="360">
        <v>0</v>
      </c>
      <c r="M45" s="389">
        <f t="shared" si="18"/>
        <v>322816</v>
      </c>
      <c r="N45" s="376">
        <v>1</v>
      </c>
      <c r="O45" s="377" t="s">
        <v>367</v>
      </c>
      <c r="P45" s="377">
        <v>3.76</v>
      </c>
      <c r="Q45" s="376">
        <f t="shared" si="19"/>
        <v>312832</v>
      </c>
      <c r="R45" s="376">
        <v>0</v>
      </c>
      <c r="S45" s="376">
        <v>0</v>
      </c>
      <c r="T45" s="373">
        <f t="shared" si="20"/>
        <v>312832</v>
      </c>
      <c r="U45" s="217">
        <f t="shared" si="21"/>
        <v>0</v>
      </c>
      <c r="V45" s="217">
        <f t="shared" si="22"/>
        <v>9984</v>
      </c>
      <c r="W45" s="217">
        <f t="shared" si="22"/>
        <v>0</v>
      </c>
      <c r="X45" s="217">
        <f t="shared" si="22"/>
        <v>0</v>
      </c>
      <c r="Y45" s="217">
        <f t="shared" si="23"/>
        <v>9984</v>
      </c>
      <c r="Z45" s="411">
        <v>1</v>
      </c>
      <c r="AA45" s="412" t="s">
        <v>368</v>
      </c>
      <c r="AB45" s="412">
        <v>3.88</v>
      </c>
      <c r="AC45" s="411">
        <f t="shared" si="24"/>
        <v>322816</v>
      </c>
      <c r="AD45" s="408">
        <v>0</v>
      </c>
      <c r="AE45" s="411">
        <v>0</v>
      </c>
      <c r="AF45" s="408">
        <f t="shared" si="25"/>
        <v>322816</v>
      </c>
      <c r="AG45" s="427">
        <v>1</v>
      </c>
      <c r="AH45" s="428" t="s">
        <v>994</v>
      </c>
      <c r="AI45" s="428">
        <v>4.01</v>
      </c>
      <c r="AJ45" s="427">
        <f t="shared" si="26"/>
        <v>333632</v>
      </c>
      <c r="AK45" s="427">
        <v>0</v>
      </c>
      <c r="AL45" s="427">
        <v>0</v>
      </c>
      <c r="AM45" s="424">
        <f t="shared" si="27"/>
        <v>333632</v>
      </c>
    </row>
    <row r="46" spans="1:39" s="17" customFormat="1">
      <c r="A46" s="367">
        <v>5</v>
      </c>
      <c r="B46" s="220" t="s">
        <v>337</v>
      </c>
      <c r="C46" s="233" t="s">
        <v>975</v>
      </c>
      <c r="D46" s="233"/>
      <c r="E46" s="220" t="s">
        <v>362</v>
      </c>
      <c r="F46" s="220" t="s">
        <v>369</v>
      </c>
      <c r="G46" s="360">
        <v>1</v>
      </c>
      <c r="H46" s="393" t="s">
        <v>1</v>
      </c>
      <c r="I46" s="391">
        <v>3.76</v>
      </c>
      <c r="J46" s="360">
        <f t="shared" si="17"/>
        <v>312832</v>
      </c>
      <c r="K46" s="360">
        <v>0</v>
      </c>
      <c r="L46" s="360">
        <v>0</v>
      </c>
      <c r="M46" s="389">
        <f t="shared" si="18"/>
        <v>312832</v>
      </c>
      <c r="N46" s="376">
        <v>1</v>
      </c>
      <c r="O46" s="373" t="s">
        <v>1</v>
      </c>
      <c r="P46" s="377">
        <v>3.76</v>
      </c>
      <c r="Q46" s="376">
        <f t="shared" si="19"/>
        <v>312832</v>
      </c>
      <c r="R46" s="376">
        <v>0</v>
      </c>
      <c r="S46" s="376">
        <v>0</v>
      </c>
      <c r="T46" s="373">
        <f t="shared" si="20"/>
        <v>312832</v>
      </c>
      <c r="U46" s="217">
        <f t="shared" si="21"/>
        <v>0</v>
      </c>
      <c r="V46" s="217">
        <f t="shared" si="22"/>
        <v>0</v>
      </c>
      <c r="W46" s="217">
        <f t="shared" si="22"/>
        <v>0</v>
      </c>
      <c r="X46" s="217">
        <f t="shared" si="22"/>
        <v>0</v>
      </c>
      <c r="Y46" s="217">
        <f t="shared" si="23"/>
        <v>0</v>
      </c>
      <c r="Z46" s="411">
        <v>1</v>
      </c>
      <c r="AA46" s="412" t="s">
        <v>1</v>
      </c>
      <c r="AB46" s="412">
        <v>3.76</v>
      </c>
      <c r="AC46" s="411">
        <f t="shared" si="24"/>
        <v>312832</v>
      </c>
      <c r="AD46" s="408">
        <v>0</v>
      </c>
      <c r="AE46" s="411">
        <v>0</v>
      </c>
      <c r="AF46" s="408">
        <f t="shared" si="25"/>
        <v>312832</v>
      </c>
      <c r="AG46" s="427">
        <v>1</v>
      </c>
      <c r="AH46" s="422" t="s">
        <v>1</v>
      </c>
      <c r="AI46" s="428">
        <v>3.76</v>
      </c>
      <c r="AJ46" s="427">
        <f t="shared" si="26"/>
        <v>312832</v>
      </c>
      <c r="AK46" s="427">
        <v>0</v>
      </c>
      <c r="AL46" s="427">
        <v>0</v>
      </c>
      <c r="AM46" s="424">
        <f t="shared" si="27"/>
        <v>312832</v>
      </c>
    </row>
    <row r="47" spans="1:39" s="17" customFormat="1">
      <c r="A47" s="367">
        <v>6</v>
      </c>
      <c r="B47" s="220" t="s">
        <v>885</v>
      </c>
      <c r="C47" s="233" t="s">
        <v>976</v>
      </c>
      <c r="D47" s="677">
        <v>35006</v>
      </c>
      <c r="E47" s="220" t="s">
        <v>370</v>
      </c>
      <c r="F47" s="220" t="s">
        <v>371</v>
      </c>
      <c r="G47" s="360">
        <v>1</v>
      </c>
      <c r="H47" s="391" t="s">
        <v>995</v>
      </c>
      <c r="I47" s="391">
        <v>2.75</v>
      </c>
      <c r="J47" s="360">
        <f t="shared" si="17"/>
        <v>228800</v>
      </c>
      <c r="K47" s="360">
        <v>0</v>
      </c>
      <c r="L47" s="360">
        <v>0</v>
      </c>
      <c r="M47" s="389">
        <f t="shared" si="18"/>
        <v>228800</v>
      </c>
      <c r="N47" s="376">
        <v>1</v>
      </c>
      <c r="O47" s="377" t="s">
        <v>429</v>
      </c>
      <c r="P47" s="377">
        <v>2.66</v>
      </c>
      <c r="Q47" s="376">
        <f t="shared" si="19"/>
        <v>221312</v>
      </c>
      <c r="R47" s="376">
        <v>0</v>
      </c>
      <c r="S47" s="376">
        <v>0</v>
      </c>
      <c r="T47" s="373">
        <f t="shared" si="20"/>
        <v>221312</v>
      </c>
      <c r="U47" s="217">
        <f t="shared" si="21"/>
        <v>0</v>
      </c>
      <c r="V47" s="217">
        <f t="shared" si="22"/>
        <v>7488</v>
      </c>
      <c r="W47" s="217">
        <f t="shared" si="22"/>
        <v>0</v>
      </c>
      <c r="X47" s="217">
        <f t="shared" si="22"/>
        <v>0</v>
      </c>
      <c r="Y47" s="217">
        <f>V47+W47+X47</f>
        <v>7488</v>
      </c>
      <c r="Z47" s="411">
        <v>1</v>
      </c>
      <c r="AA47" s="412" t="s">
        <v>430</v>
      </c>
      <c r="AB47" s="412">
        <v>2.83</v>
      </c>
      <c r="AC47" s="411">
        <f t="shared" si="24"/>
        <v>235456</v>
      </c>
      <c r="AD47" s="408">
        <v>0</v>
      </c>
      <c r="AE47" s="411">
        <v>0</v>
      </c>
      <c r="AF47" s="408">
        <f t="shared" si="25"/>
        <v>235456</v>
      </c>
      <c r="AG47" s="427">
        <v>1</v>
      </c>
      <c r="AH47" s="428" t="s">
        <v>431</v>
      </c>
      <c r="AI47" s="428">
        <v>2.92</v>
      </c>
      <c r="AJ47" s="427">
        <f t="shared" si="26"/>
        <v>242944</v>
      </c>
      <c r="AK47" s="427">
        <v>0</v>
      </c>
      <c r="AL47" s="427">
        <v>0</v>
      </c>
      <c r="AM47" s="424">
        <f t="shared" si="27"/>
        <v>242944</v>
      </c>
    </row>
    <row r="48" spans="1:39" s="441" customFormat="1" ht="54">
      <c r="A48" s="439"/>
      <c r="B48" s="452" t="s">
        <v>351</v>
      </c>
      <c r="C48" s="684"/>
      <c r="D48" s="684"/>
      <c r="E48" s="252" t="s">
        <v>1</v>
      </c>
      <c r="F48" s="252" t="s">
        <v>1</v>
      </c>
      <c r="G48" s="252">
        <f>SUM(G42:G47)</f>
        <v>6</v>
      </c>
      <c r="H48" s="252" t="s">
        <v>1</v>
      </c>
      <c r="I48" s="252" t="s">
        <v>1</v>
      </c>
      <c r="J48" s="252">
        <f>SUM(J42:J47)</f>
        <v>2002624</v>
      </c>
      <c r="K48" s="252">
        <f>SUM(K42:K47)</f>
        <v>0</v>
      </c>
      <c r="L48" s="252">
        <f>SUM(L42:L47)</f>
        <v>0</v>
      </c>
      <c r="M48" s="252">
        <f>SUM(M42:M47)</f>
        <v>2002624</v>
      </c>
      <c r="N48" s="252">
        <f>SUM(N42:N47)</f>
        <v>6</v>
      </c>
      <c r="O48" s="252" t="s">
        <v>1</v>
      </c>
      <c r="P48" s="252" t="s">
        <v>1</v>
      </c>
      <c r="Q48" s="252">
        <f>SUM(Q42:Q47)</f>
        <v>1976000</v>
      </c>
      <c r="R48" s="252">
        <f t="shared" ref="R48:Z48" si="29">SUM(R42:R47)</f>
        <v>0</v>
      </c>
      <c r="S48" s="252">
        <f t="shared" si="29"/>
        <v>0</v>
      </c>
      <c r="T48" s="252">
        <f>SUM(T42:T47)</f>
        <v>1976000</v>
      </c>
      <c r="U48" s="252">
        <f t="shared" si="29"/>
        <v>0</v>
      </c>
      <c r="V48" s="252">
        <f t="shared" si="29"/>
        <v>26624</v>
      </c>
      <c r="W48" s="252">
        <f t="shared" si="29"/>
        <v>0</v>
      </c>
      <c r="X48" s="252">
        <f t="shared" si="29"/>
        <v>0</v>
      </c>
      <c r="Y48" s="252">
        <f>SUM(Y42:Y47)</f>
        <v>26624</v>
      </c>
      <c r="Z48" s="252">
        <f t="shared" si="29"/>
        <v>6</v>
      </c>
      <c r="AA48" s="252" t="s">
        <v>1</v>
      </c>
      <c r="AB48" s="252" t="s">
        <v>1</v>
      </c>
      <c r="AC48" s="252">
        <f>SUM(AC42:AC47)</f>
        <v>2030912</v>
      </c>
      <c r="AD48" s="252">
        <f>SUM(AD42:AD47)</f>
        <v>0</v>
      </c>
      <c r="AE48" s="252">
        <f>SUM(AE42:AE47)</f>
        <v>0</v>
      </c>
      <c r="AF48" s="252">
        <f>SUM(AF42:AF47)</f>
        <v>2030912</v>
      </c>
      <c r="AG48" s="252">
        <f>SUM(AG42:AG47)</f>
        <v>6</v>
      </c>
      <c r="AH48" s="252" t="s">
        <v>1</v>
      </c>
      <c r="AI48" s="252" t="s">
        <v>1</v>
      </c>
      <c r="AJ48" s="252">
        <f>SUM(AJ42:AJ47)</f>
        <v>2058368</v>
      </c>
      <c r="AK48" s="252">
        <f>SUM(AK42:AK47)</f>
        <v>0</v>
      </c>
      <c r="AL48" s="252">
        <f>SUM(AL42:AL47)</f>
        <v>0</v>
      </c>
      <c r="AM48" s="252">
        <f>SUM(AM42:AM47)</f>
        <v>2058368</v>
      </c>
    </row>
    <row r="49" spans="1:39" s="17" customFormat="1" ht="38.25">
      <c r="A49" s="367"/>
      <c r="B49" s="338" t="s">
        <v>374</v>
      </c>
      <c r="C49" s="680"/>
      <c r="D49" s="680"/>
      <c r="E49" s="217"/>
      <c r="F49" s="217"/>
      <c r="G49" s="359"/>
      <c r="H49" s="389"/>
      <c r="I49" s="389"/>
      <c r="J49" s="359"/>
      <c r="K49" s="359"/>
      <c r="L49" s="359"/>
      <c r="M49" s="359"/>
      <c r="N49" s="374"/>
      <c r="O49" s="373"/>
      <c r="P49" s="373"/>
      <c r="Q49" s="374"/>
      <c r="R49" s="374"/>
      <c r="S49" s="374"/>
      <c r="T49" s="374"/>
      <c r="U49" s="220"/>
      <c r="V49" s="220"/>
      <c r="W49" s="220"/>
      <c r="X49" s="220"/>
      <c r="Y49" s="220"/>
      <c r="Z49" s="409"/>
      <c r="AA49" s="408"/>
      <c r="AB49" s="408"/>
      <c r="AC49" s="409"/>
      <c r="AD49" s="409"/>
      <c r="AE49" s="409"/>
      <c r="AF49" s="409"/>
      <c r="AG49" s="425"/>
      <c r="AH49" s="424"/>
      <c r="AI49" s="424"/>
      <c r="AJ49" s="425"/>
      <c r="AK49" s="425"/>
      <c r="AL49" s="425"/>
      <c r="AM49" s="425"/>
    </row>
    <row r="50" spans="1:39" s="17" customFormat="1">
      <c r="A50" s="367">
        <v>1</v>
      </c>
      <c r="B50" s="220" t="s">
        <v>372</v>
      </c>
      <c r="C50" s="233" t="s">
        <v>975</v>
      </c>
      <c r="D50" s="677">
        <v>29830</v>
      </c>
      <c r="E50" s="338" t="s">
        <v>352</v>
      </c>
      <c r="F50" s="220" t="s">
        <v>379</v>
      </c>
      <c r="G50" s="360">
        <v>1</v>
      </c>
      <c r="H50" s="389" t="s">
        <v>444</v>
      </c>
      <c r="I50" s="391">
        <v>5.52</v>
      </c>
      <c r="J50" s="360">
        <f t="shared" ref="J50:J56" si="30">+I50*83200</f>
        <v>459263.99999999994</v>
      </c>
      <c r="K50" s="360">
        <v>0</v>
      </c>
      <c r="L50" s="360">
        <v>0</v>
      </c>
      <c r="M50" s="389">
        <f t="shared" ref="M50:M56" si="31">J50+K50+L50</f>
        <v>459263.99999999994</v>
      </c>
      <c r="N50" s="376">
        <v>1</v>
      </c>
      <c r="O50" s="373" t="s">
        <v>996</v>
      </c>
      <c r="P50" s="377">
        <v>5.52</v>
      </c>
      <c r="Q50" s="376">
        <f t="shared" ref="Q50:Q56" si="32">+P50*83200</f>
        <v>459263.99999999994</v>
      </c>
      <c r="R50" s="376">
        <v>0</v>
      </c>
      <c r="S50" s="376">
        <v>0</v>
      </c>
      <c r="T50" s="373">
        <f t="shared" ref="T50:T56" si="33">Q50+R50+S50</f>
        <v>459263.99999999994</v>
      </c>
      <c r="U50" s="217">
        <f t="shared" ref="U50:U56" si="34">+G50-N50</f>
        <v>0</v>
      </c>
      <c r="V50" s="217">
        <f t="shared" ref="V50:X56" si="35">J50-Q50</f>
        <v>0</v>
      </c>
      <c r="W50" s="217">
        <f t="shared" si="35"/>
        <v>0</v>
      </c>
      <c r="X50" s="217">
        <f t="shared" si="35"/>
        <v>0</v>
      </c>
      <c r="Y50" s="217">
        <f t="shared" ref="Y50:Y56" si="36">V50+W50+X50</f>
        <v>0</v>
      </c>
      <c r="Z50" s="411">
        <v>1</v>
      </c>
      <c r="AA50" s="408" t="s">
        <v>445</v>
      </c>
      <c r="AB50" s="412">
        <v>5.71</v>
      </c>
      <c r="AC50" s="411">
        <f t="shared" ref="AC50:AC56" si="37">+AB50*83200</f>
        <v>475072</v>
      </c>
      <c r="AD50" s="408">
        <v>0</v>
      </c>
      <c r="AE50" s="411">
        <v>0</v>
      </c>
      <c r="AF50" s="408">
        <f t="shared" ref="AF50:AF56" si="38">AC50+AD50+AE50</f>
        <v>475072</v>
      </c>
      <c r="AG50" s="427">
        <v>1</v>
      </c>
      <c r="AH50" s="424" t="s">
        <v>446</v>
      </c>
      <c r="AI50" s="428">
        <v>5.71</v>
      </c>
      <c r="AJ50" s="427">
        <f t="shared" ref="AJ50:AJ56" si="39">+AI50*83200</f>
        <v>475072</v>
      </c>
      <c r="AK50" s="427">
        <v>0</v>
      </c>
      <c r="AL50" s="427">
        <v>0</v>
      </c>
      <c r="AM50" s="424">
        <f t="shared" ref="AM50:AM56" si="40">AJ50+AK50+AL50</f>
        <v>475072</v>
      </c>
    </row>
    <row r="51" spans="1:39" s="17" customFormat="1" ht="51">
      <c r="A51" s="367">
        <v>2</v>
      </c>
      <c r="B51" s="220" t="s">
        <v>337</v>
      </c>
      <c r="C51" s="233"/>
      <c r="D51" s="233"/>
      <c r="E51" s="338" t="s">
        <v>380</v>
      </c>
      <c r="F51" s="220" t="s">
        <v>373</v>
      </c>
      <c r="G51" s="360">
        <v>1</v>
      </c>
      <c r="H51" s="389" t="s">
        <v>1</v>
      </c>
      <c r="I51" s="391">
        <v>5.01</v>
      </c>
      <c r="J51" s="360">
        <f t="shared" si="30"/>
        <v>416832</v>
      </c>
      <c r="K51" s="360">
        <v>0</v>
      </c>
      <c r="L51" s="360">
        <v>0</v>
      </c>
      <c r="M51" s="389">
        <f>J51+K51+L51</f>
        <v>416832</v>
      </c>
      <c r="N51" s="376">
        <v>1</v>
      </c>
      <c r="O51" s="377" t="s">
        <v>375</v>
      </c>
      <c r="P51" s="377">
        <v>5.01</v>
      </c>
      <c r="Q51" s="376">
        <f t="shared" si="32"/>
        <v>416832</v>
      </c>
      <c r="R51" s="376">
        <v>0</v>
      </c>
      <c r="S51" s="376">
        <v>0</v>
      </c>
      <c r="T51" s="373">
        <f>Q51+R51+S51</f>
        <v>416832</v>
      </c>
      <c r="U51" s="217">
        <f t="shared" si="34"/>
        <v>0</v>
      </c>
      <c r="V51" s="217">
        <f t="shared" si="35"/>
        <v>0</v>
      </c>
      <c r="W51" s="217">
        <f t="shared" si="35"/>
        <v>0</v>
      </c>
      <c r="X51" s="217">
        <f t="shared" si="35"/>
        <v>0</v>
      </c>
      <c r="Y51" s="217">
        <f t="shared" si="36"/>
        <v>0</v>
      </c>
      <c r="Z51" s="411">
        <v>1</v>
      </c>
      <c r="AA51" s="412" t="s">
        <v>377</v>
      </c>
      <c r="AB51" s="412">
        <v>5.01</v>
      </c>
      <c r="AC51" s="411">
        <f t="shared" si="37"/>
        <v>416832</v>
      </c>
      <c r="AD51" s="408">
        <v>0</v>
      </c>
      <c r="AE51" s="411">
        <v>0</v>
      </c>
      <c r="AF51" s="408">
        <f>AC51+AD51+AE51</f>
        <v>416832</v>
      </c>
      <c r="AG51" s="427">
        <v>1</v>
      </c>
      <c r="AH51" s="428" t="s">
        <v>378</v>
      </c>
      <c r="AI51" s="428">
        <v>5.17</v>
      </c>
      <c r="AJ51" s="427">
        <f t="shared" si="39"/>
        <v>430144</v>
      </c>
      <c r="AK51" s="427">
        <v>0</v>
      </c>
      <c r="AL51" s="427">
        <v>0</v>
      </c>
      <c r="AM51" s="424">
        <f>AJ51+AK51+AL51</f>
        <v>430144</v>
      </c>
    </row>
    <row r="52" spans="1:39" s="17" customFormat="1">
      <c r="A52" s="367">
        <v>3</v>
      </c>
      <c r="B52" s="220" t="s">
        <v>382</v>
      </c>
      <c r="C52" s="233" t="s">
        <v>976</v>
      </c>
      <c r="D52" s="677">
        <v>33036</v>
      </c>
      <c r="E52" s="220" t="s">
        <v>381</v>
      </c>
      <c r="F52" s="220" t="s">
        <v>383</v>
      </c>
      <c r="G52" s="360">
        <v>1</v>
      </c>
      <c r="H52" s="391" t="s">
        <v>385</v>
      </c>
      <c r="I52" s="391">
        <v>4.55</v>
      </c>
      <c r="J52" s="360">
        <f t="shared" si="30"/>
        <v>378560</v>
      </c>
      <c r="K52" s="360">
        <v>0</v>
      </c>
      <c r="L52" s="360">
        <v>0</v>
      </c>
      <c r="M52" s="389">
        <f t="shared" si="31"/>
        <v>378560</v>
      </c>
      <c r="N52" s="376">
        <v>1</v>
      </c>
      <c r="O52" s="377" t="s">
        <v>384</v>
      </c>
      <c r="P52" s="377">
        <v>4.41</v>
      </c>
      <c r="Q52" s="376">
        <f t="shared" si="32"/>
        <v>366912</v>
      </c>
      <c r="R52" s="376">
        <v>0</v>
      </c>
      <c r="S52" s="376">
        <v>0</v>
      </c>
      <c r="T52" s="373">
        <f t="shared" si="33"/>
        <v>366912</v>
      </c>
      <c r="U52" s="217">
        <f t="shared" si="34"/>
        <v>0</v>
      </c>
      <c r="V52" s="217">
        <f t="shared" si="35"/>
        <v>11648</v>
      </c>
      <c r="W52" s="217">
        <f t="shared" si="35"/>
        <v>0</v>
      </c>
      <c r="X52" s="217">
        <f t="shared" si="35"/>
        <v>0</v>
      </c>
      <c r="Y52" s="217">
        <f t="shared" si="36"/>
        <v>11648</v>
      </c>
      <c r="Z52" s="411">
        <v>1</v>
      </c>
      <c r="AA52" s="412" t="s">
        <v>386</v>
      </c>
      <c r="AB52" s="412">
        <v>4.55</v>
      </c>
      <c r="AC52" s="411">
        <f t="shared" si="37"/>
        <v>378560</v>
      </c>
      <c r="AD52" s="408">
        <v>0</v>
      </c>
      <c r="AE52" s="411">
        <v>0</v>
      </c>
      <c r="AF52" s="408">
        <f t="shared" si="38"/>
        <v>378560</v>
      </c>
      <c r="AG52" s="427">
        <v>1</v>
      </c>
      <c r="AH52" s="428" t="s">
        <v>387</v>
      </c>
      <c r="AI52" s="428">
        <v>4.7</v>
      </c>
      <c r="AJ52" s="427">
        <f t="shared" si="39"/>
        <v>391040</v>
      </c>
      <c r="AK52" s="427">
        <v>0</v>
      </c>
      <c r="AL52" s="427">
        <v>0</v>
      </c>
      <c r="AM52" s="424">
        <f t="shared" si="40"/>
        <v>391040</v>
      </c>
    </row>
    <row r="53" spans="1:39" s="17" customFormat="1">
      <c r="A53" s="367">
        <v>4</v>
      </c>
      <c r="B53" s="220" t="s">
        <v>391</v>
      </c>
      <c r="C53" s="233" t="s">
        <v>976</v>
      </c>
      <c r="D53" s="677">
        <v>35062</v>
      </c>
      <c r="E53" s="220" t="s">
        <v>362</v>
      </c>
      <c r="F53" s="220" t="s">
        <v>388</v>
      </c>
      <c r="G53" s="360">
        <v>1</v>
      </c>
      <c r="H53" s="391" t="s">
        <v>308</v>
      </c>
      <c r="I53" s="391">
        <v>3.31</v>
      </c>
      <c r="J53" s="360">
        <f t="shared" si="30"/>
        <v>275392</v>
      </c>
      <c r="K53" s="360">
        <v>0</v>
      </c>
      <c r="L53" s="360">
        <v>0</v>
      </c>
      <c r="M53" s="389">
        <f t="shared" si="31"/>
        <v>275392</v>
      </c>
      <c r="N53" s="376">
        <v>1</v>
      </c>
      <c r="O53" s="373" t="s">
        <v>997</v>
      </c>
      <c r="P53" s="377">
        <v>3.21</v>
      </c>
      <c r="Q53" s="376">
        <f t="shared" si="32"/>
        <v>267072</v>
      </c>
      <c r="R53" s="376">
        <v>0</v>
      </c>
      <c r="S53" s="376">
        <v>0</v>
      </c>
      <c r="T53" s="373">
        <f t="shared" si="33"/>
        <v>267072</v>
      </c>
      <c r="U53" s="217">
        <f t="shared" si="34"/>
        <v>0</v>
      </c>
      <c r="V53" s="217">
        <f t="shared" si="35"/>
        <v>8320</v>
      </c>
      <c r="W53" s="217">
        <f t="shared" si="35"/>
        <v>0</v>
      </c>
      <c r="X53" s="217">
        <f t="shared" si="35"/>
        <v>0</v>
      </c>
      <c r="Y53" s="217">
        <f t="shared" si="36"/>
        <v>8320</v>
      </c>
      <c r="Z53" s="411">
        <v>1</v>
      </c>
      <c r="AA53" s="408" t="s">
        <v>309</v>
      </c>
      <c r="AB53" s="412">
        <v>3.42</v>
      </c>
      <c r="AC53" s="411">
        <f t="shared" si="37"/>
        <v>284544</v>
      </c>
      <c r="AD53" s="408">
        <v>0</v>
      </c>
      <c r="AE53" s="411">
        <v>0</v>
      </c>
      <c r="AF53" s="408">
        <f t="shared" si="38"/>
        <v>284544</v>
      </c>
      <c r="AG53" s="427">
        <v>1</v>
      </c>
      <c r="AH53" s="424" t="s">
        <v>310</v>
      </c>
      <c r="AI53" s="428">
        <v>3.53</v>
      </c>
      <c r="AJ53" s="427">
        <f t="shared" si="39"/>
        <v>293696</v>
      </c>
      <c r="AK53" s="427">
        <v>0</v>
      </c>
      <c r="AL53" s="427">
        <v>0</v>
      </c>
      <c r="AM53" s="424">
        <f t="shared" si="40"/>
        <v>293696</v>
      </c>
    </row>
    <row r="54" spans="1:39" s="17" customFormat="1">
      <c r="A54" s="367">
        <v>5</v>
      </c>
      <c r="B54" s="220" t="s">
        <v>390</v>
      </c>
      <c r="C54" s="233" t="s">
        <v>976</v>
      </c>
      <c r="D54" s="677">
        <v>33939</v>
      </c>
      <c r="E54" s="220" t="s">
        <v>362</v>
      </c>
      <c r="F54" s="220" t="s">
        <v>389</v>
      </c>
      <c r="G54" s="360">
        <v>1</v>
      </c>
      <c r="H54" s="391" t="s">
        <v>376</v>
      </c>
      <c r="I54" s="391">
        <v>3.53</v>
      </c>
      <c r="J54" s="360">
        <f t="shared" si="30"/>
        <v>293696</v>
      </c>
      <c r="K54" s="360">
        <v>0</v>
      </c>
      <c r="L54" s="360">
        <v>0</v>
      </c>
      <c r="M54" s="389">
        <f t="shared" si="31"/>
        <v>293696</v>
      </c>
      <c r="N54" s="376">
        <v>1</v>
      </c>
      <c r="O54" s="377" t="s">
        <v>375</v>
      </c>
      <c r="P54" s="377">
        <v>3.42</v>
      </c>
      <c r="Q54" s="376">
        <f t="shared" si="32"/>
        <v>284544</v>
      </c>
      <c r="R54" s="376">
        <v>0</v>
      </c>
      <c r="S54" s="376">
        <v>0</v>
      </c>
      <c r="T54" s="373">
        <f t="shared" si="33"/>
        <v>284544</v>
      </c>
      <c r="U54" s="217">
        <f t="shared" si="34"/>
        <v>0</v>
      </c>
      <c r="V54" s="217">
        <f t="shared" si="35"/>
        <v>9152</v>
      </c>
      <c r="W54" s="217">
        <f t="shared" si="35"/>
        <v>0</v>
      </c>
      <c r="X54" s="217">
        <f t="shared" si="35"/>
        <v>0</v>
      </c>
      <c r="Y54" s="217">
        <f t="shared" si="36"/>
        <v>9152</v>
      </c>
      <c r="Z54" s="411">
        <v>1</v>
      </c>
      <c r="AA54" s="412" t="s">
        <v>377</v>
      </c>
      <c r="AB54" s="412">
        <v>3.53</v>
      </c>
      <c r="AC54" s="411">
        <f t="shared" si="37"/>
        <v>293696</v>
      </c>
      <c r="AD54" s="408">
        <v>0</v>
      </c>
      <c r="AE54" s="411">
        <v>0</v>
      </c>
      <c r="AF54" s="408">
        <f t="shared" si="38"/>
        <v>293696</v>
      </c>
      <c r="AG54" s="427">
        <v>1</v>
      </c>
      <c r="AH54" s="431" t="s">
        <v>378</v>
      </c>
      <c r="AI54" s="428">
        <v>3.64</v>
      </c>
      <c r="AJ54" s="427">
        <f t="shared" si="39"/>
        <v>302848</v>
      </c>
      <c r="AK54" s="427">
        <v>0</v>
      </c>
      <c r="AL54" s="427">
        <v>0</v>
      </c>
      <c r="AM54" s="424">
        <f t="shared" si="40"/>
        <v>302848</v>
      </c>
    </row>
    <row r="55" spans="1:39" s="17" customFormat="1" ht="27">
      <c r="A55" s="367">
        <v>6</v>
      </c>
      <c r="B55" s="220" t="s">
        <v>394</v>
      </c>
      <c r="C55" s="233" t="s">
        <v>976</v>
      </c>
      <c r="D55" s="677">
        <v>35416</v>
      </c>
      <c r="E55" s="220" t="s">
        <v>336</v>
      </c>
      <c r="F55" s="220" t="s">
        <v>392</v>
      </c>
      <c r="G55" s="360">
        <v>1</v>
      </c>
      <c r="H55" s="391" t="s">
        <v>396</v>
      </c>
      <c r="I55" s="391">
        <v>2.75</v>
      </c>
      <c r="J55" s="360">
        <f t="shared" si="30"/>
        <v>228800</v>
      </c>
      <c r="K55" s="360">
        <v>0</v>
      </c>
      <c r="L55" s="360">
        <v>0</v>
      </c>
      <c r="M55" s="389">
        <f t="shared" si="31"/>
        <v>228800</v>
      </c>
      <c r="N55" s="376">
        <v>1</v>
      </c>
      <c r="O55" s="380" t="s">
        <v>998</v>
      </c>
      <c r="P55" s="377">
        <v>2.66</v>
      </c>
      <c r="Q55" s="376">
        <f t="shared" si="32"/>
        <v>221312</v>
      </c>
      <c r="R55" s="376">
        <v>0</v>
      </c>
      <c r="S55" s="376">
        <v>0</v>
      </c>
      <c r="T55" s="373">
        <f t="shared" si="33"/>
        <v>221312</v>
      </c>
      <c r="U55" s="217">
        <f t="shared" si="34"/>
        <v>0</v>
      </c>
      <c r="V55" s="217">
        <f t="shared" si="35"/>
        <v>7488</v>
      </c>
      <c r="W55" s="217">
        <f t="shared" si="35"/>
        <v>0</v>
      </c>
      <c r="X55" s="217">
        <f t="shared" si="35"/>
        <v>0</v>
      </c>
      <c r="Y55" s="217">
        <f t="shared" si="36"/>
        <v>7488</v>
      </c>
      <c r="Z55" s="411">
        <v>1</v>
      </c>
      <c r="AA55" s="412" t="s">
        <v>397</v>
      </c>
      <c r="AB55" s="412">
        <v>2.83</v>
      </c>
      <c r="AC55" s="411">
        <f t="shared" si="37"/>
        <v>235456</v>
      </c>
      <c r="AD55" s="408">
        <v>0</v>
      </c>
      <c r="AE55" s="411">
        <v>0</v>
      </c>
      <c r="AF55" s="408">
        <f t="shared" si="38"/>
        <v>235456</v>
      </c>
      <c r="AG55" s="427">
        <v>1</v>
      </c>
      <c r="AH55" s="431" t="s">
        <v>398</v>
      </c>
      <c r="AI55" s="428">
        <v>2.92</v>
      </c>
      <c r="AJ55" s="427">
        <f t="shared" si="39"/>
        <v>242944</v>
      </c>
      <c r="AK55" s="427">
        <v>0</v>
      </c>
      <c r="AL55" s="427">
        <v>0</v>
      </c>
      <c r="AM55" s="424">
        <f t="shared" si="40"/>
        <v>242944</v>
      </c>
    </row>
    <row r="56" spans="1:39" s="17" customFormat="1">
      <c r="A56" s="367">
        <v>7</v>
      </c>
      <c r="B56" s="220" t="s">
        <v>337</v>
      </c>
      <c r="C56" s="233"/>
      <c r="D56" s="233"/>
      <c r="E56" s="220" t="s">
        <v>393</v>
      </c>
      <c r="F56" s="220" t="s">
        <v>395</v>
      </c>
      <c r="G56" s="360">
        <v>1</v>
      </c>
      <c r="H56" s="391" t="s">
        <v>1</v>
      </c>
      <c r="I56" s="391">
        <v>1.96</v>
      </c>
      <c r="J56" s="360">
        <f t="shared" si="30"/>
        <v>163072</v>
      </c>
      <c r="K56" s="360">
        <v>0</v>
      </c>
      <c r="L56" s="360">
        <v>0</v>
      </c>
      <c r="M56" s="389">
        <f t="shared" si="31"/>
        <v>163072</v>
      </c>
      <c r="N56" s="376">
        <v>1</v>
      </c>
      <c r="O56" s="377" t="s">
        <v>1</v>
      </c>
      <c r="P56" s="377">
        <v>1.96</v>
      </c>
      <c r="Q56" s="376">
        <f t="shared" si="32"/>
        <v>163072</v>
      </c>
      <c r="R56" s="376">
        <v>0</v>
      </c>
      <c r="S56" s="376">
        <v>0</v>
      </c>
      <c r="T56" s="373">
        <f t="shared" si="33"/>
        <v>163072</v>
      </c>
      <c r="U56" s="217">
        <f t="shared" si="34"/>
        <v>0</v>
      </c>
      <c r="V56" s="217">
        <f t="shared" si="35"/>
        <v>0</v>
      </c>
      <c r="W56" s="217">
        <f t="shared" si="35"/>
        <v>0</v>
      </c>
      <c r="X56" s="217">
        <f t="shared" si="35"/>
        <v>0</v>
      </c>
      <c r="Y56" s="217">
        <f t="shared" si="36"/>
        <v>0</v>
      </c>
      <c r="Z56" s="411">
        <v>1</v>
      </c>
      <c r="AA56" s="412" t="s">
        <v>1</v>
      </c>
      <c r="AB56" s="412">
        <v>1.96</v>
      </c>
      <c r="AC56" s="411">
        <f t="shared" si="37"/>
        <v>163072</v>
      </c>
      <c r="AD56" s="408">
        <v>0</v>
      </c>
      <c r="AE56" s="411">
        <v>0</v>
      </c>
      <c r="AF56" s="408">
        <f t="shared" si="38"/>
        <v>163072</v>
      </c>
      <c r="AG56" s="427">
        <v>1</v>
      </c>
      <c r="AH56" s="428" t="s">
        <v>1</v>
      </c>
      <c r="AI56" s="428">
        <v>1.96</v>
      </c>
      <c r="AJ56" s="427">
        <f t="shared" si="39"/>
        <v>163072</v>
      </c>
      <c r="AK56" s="427">
        <v>0</v>
      </c>
      <c r="AL56" s="427">
        <v>0</v>
      </c>
      <c r="AM56" s="424">
        <f t="shared" si="40"/>
        <v>163072</v>
      </c>
    </row>
    <row r="57" spans="1:39" s="441" customFormat="1" ht="40.5">
      <c r="A57" s="439"/>
      <c r="B57" s="452" t="s">
        <v>399</v>
      </c>
      <c r="C57" s="684"/>
      <c r="D57" s="684"/>
      <c r="E57" s="252" t="s">
        <v>1</v>
      </c>
      <c r="F57" s="252" t="s">
        <v>1</v>
      </c>
      <c r="G57" s="252">
        <f>SUM(G50:G56)</f>
        <v>7</v>
      </c>
      <c r="H57" s="252" t="s">
        <v>1</v>
      </c>
      <c r="I57" s="252" t="s">
        <v>1</v>
      </c>
      <c r="J57" s="252">
        <f>SUM(J50:J56)</f>
        <v>2215616</v>
      </c>
      <c r="K57" s="252">
        <f>SUM(K50:K56)</f>
        <v>0</v>
      </c>
      <c r="L57" s="252">
        <f>SUM(L50:L56)</f>
        <v>0</v>
      </c>
      <c r="M57" s="252">
        <f>SUM(M50:M56)</f>
        <v>2215616</v>
      </c>
      <c r="N57" s="252">
        <f>SUM(N50:N56)</f>
        <v>7</v>
      </c>
      <c r="O57" s="252" t="s">
        <v>1</v>
      </c>
      <c r="P57" s="252" t="s">
        <v>1</v>
      </c>
      <c r="Q57" s="252">
        <f>SUM(Q50:Q56)</f>
        <v>2179008</v>
      </c>
      <c r="R57" s="252">
        <f t="shared" ref="R57:Z57" si="41">SUM(R50:R56)</f>
        <v>0</v>
      </c>
      <c r="S57" s="252">
        <f t="shared" si="41"/>
        <v>0</v>
      </c>
      <c r="T57" s="252">
        <f>SUM(T50:T56)</f>
        <v>2179008</v>
      </c>
      <c r="U57" s="252">
        <f t="shared" si="41"/>
        <v>0</v>
      </c>
      <c r="V57" s="252">
        <f t="shared" si="41"/>
        <v>36608</v>
      </c>
      <c r="W57" s="252">
        <f t="shared" si="41"/>
        <v>0</v>
      </c>
      <c r="X57" s="252">
        <f t="shared" si="41"/>
        <v>0</v>
      </c>
      <c r="Y57" s="252">
        <f>SUM(Y50:Y56)</f>
        <v>36608</v>
      </c>
      <c r="Z57" s="252">
        <f t="shared" si="41"/>
        <v>7</v>
      </c>
      <c r="AA57" s="252" t="s">
        <v>1</v>
      </c>
      <c r="AB57" s="252" t="s">
        <v>1</v>
      </c>
      <c r="AC57" s="252">
        <f>SUM(AC50:AC56)</f>
        <v>2247232</v>
      </c>
      <c r="AD57" s="252">
        <f>SUM(AD50:AD56)</f>
        <v>0</v>
      </c>
      <c r="AE57" s="252">
        <f>SUM(AE50:AE56)</f>
        <v>0</v>
      </c>
      <c r="AF57" s="252">
        <f>SUM(AF50:AF56)</f>
        <v>2247232</v>
      </c>
      <c r="AG57" s="252">
        <f>SUM(AG50:AG56)</f>
        <v>7</v>
      </c>
      <c r="AH57" s="252" t="s">
        <v>1</v>
      </c>
      <c r="AI57" s="252" t="s">
        <v>1</v>
      </c>
      <c r="AJ57" s="252">
        <f>SUM(AJ50:AJ56)</f>
        <v>2298816</v>
      </c>
      <c r="AK57" s="252">
        <f>SUM(AK50:AK56)</f>
        <v>0</v>
      </c>
      <c r="AL57" s="252">
        <f>SUM(AL50:AL56)</f>
        <v>0</v>
      </c>
      <c r="AM57" s="252">
        <f>SUM(AM50:AM56)</f>
        <v>2298816</v>
      </c>
    </row>
    <row r="58" spans="1:39" s="17" customFormat="1" ht="25.5">
      <c r="A58" s="367"/>
      <c r="B58" s="338" t="s">
        <v>400</v>
      </c>
      <c r="C58" s="680"/>
      <c r="D58" s="680"/>
      <c r="E58" s="217"/>
      <c r="F58" s="217"/>
      <c r="G58" s="359"/>
      <c r="H58" s="389"/>
      <c r="I58" s="389"/>
      <c r="J58" s="359"/>
      <c r="K58" s="359"/>
      <c r="L58" s="359"/>
      <c r="M58" s="359"/>
      <c r="N58" s="374"/>
      <c r="O58" s="373"/>
      <c r="P58" s="373"/>
      <c r="Q58" s="374"/>
      <c r="R58" s="374"/>
      <c r="S58" s="374"/>
      <c r="T58" s="374"/>
      <c r="U58" s="220"/>
      <c r="V58" s="220"/>
      <c r="W58" s="220"/>
      <c r="X58" s="220"/>
      <c r="Y58" s="220"/>
      <c r="Z58" s="409"/>
      <c r="AA58" s="408"/>
      <c r="AB58" s="408"/>
      <c r="AC58" s="409"/>
      <c r="AD58" s="409"/>
      <c r="AE58" s="409"/>
      <c r="AF58" s="409"/>
      <c r="AG58" s="425"/>
      <c r="AH58" s="424"/>
      <c r="AI58" s="424"/>
      <c r="AJ58" s="425"/>
      <c r="AK58" s="425"/>
      <c r="AL58" s="425"/>
      <c r="AM58" s="425"/>
    </row>
    <row r="59" spans="1:39" s="17" customFormat="1">
      <c r="A59" s="367">
        <v>1</v>
      </c>
      <c r="B59" s="220" t="s">
        <v>337</v>
      </c>
      <c r="C59" s="233"/>
      <c r="D59" s="233"/>
      <c r="E59" s="220" t="s">
        <v>401</v>
      </c>
      <c r="F59" s="220" t="s">
        <v>402</v>
      </c>
      <c r="G59" s="360">
        <v>1</v>
      </c>
      <c r="H59" s="391" t="s">
        <v>1</v>
      </c>
      <c r="I59" s="391">
        <v>4.55</v>
      </c>
      <c r="J59" s="360">
        <f>+I59*83200</f>
        <v>378560</v>
      </c>
      <c r="K59" s="360">
        <v>0</v>
      </c>
      <c r="L59" s="360">
        <v>0</v>
      </c>
      <c r="M59" s="389">
        <f>J59+K59+L59</f>
        <v>378560</v>
      </c>
      <c r="N59" s="376">
        <v>1</v>
      </c>
      <c r="O59" s="377" t="s">
        <v>1</v>
      </c>
      <c r="P59" s="377">
        <v>4.55</v>
      </c>
      <c r="Q59" s="376">
        <f>+P59*83200</f>
        <v>378560</v>
      </c>
      <c r="R59" s="376">
        <v>0</v>
      </c>
      <c r="S59" s="376">
        <v>0</v>
      </c>
      <c r="T59" s="373">
        <f>Q59+R59+S59</f>
        <v>378560</v>
      </c>
      <c r="U59" s="217">
        <f>+G59-N59</f>
        <v>0</v>
      </c>
      <c r="V59" s="217">
        <f t="shared" ref="V59:X60" si="42">J59-Q59</f>
        <v>0</v>
      </c>
      <c r="W59" s="217">
        <f t="shared" si="42"/>
        <v>0</v>
      </c>
      <c r="X59" s="217">
        <f t="shared" si="42"/>
        <v>0</v>
      </c>
      <c r="Y59" s="217">
        <f>V59+W59+X59</f>
        <v>0</v>
      </c>
      <c r="Z59" s="411">
        <v>1</v>
      </c>
      <c r="AA59" s="412" t="s">
        <v>1</v>
      </c>
      <c r="AB59" s="412">
        <v>4.55</v>
      </c>
      <c r="AC59" s="411">
        <f>+AB59*83200</f>
        <v>378560</v>
      </c>
      <c r="AD59" s="408">
        <v>0</v>
      </c>
      <c r="AE59" s="411">
        <v>0</v>
      </c>
      <c r="AF59" s="408">
        <f>AC59+AD59+AE59</f>
        <v>378560</v>
      </c>
      <c r="AG59" s="427">
        <v>1</v>
      </c>
      <c r="AH59" s="428" t="s">
        <v>1</v>
      </c>
      <c r="AI59" s="428">
        <v>4.55</v>
      </c>
      <c r="AJ59" s="427">
        <f>+AI59*83200</f>
        <v>378560</v>
      </c>
      <c r="AK59" s="427">
        <v>0</v>
      </c>
      <c r="AL59" s="427">
        <v>0</v>
      </c>
      <c r="AM59" s="424">
        <f>AJ59+AK59+AL59</f>
        <v>378560</v>
      </c>
    </row>
    <row r="60" spans="1:39" s="17" customFormat="1">
      <c r="A60" s="367">
        <v>2</v>
      </c>
      <c r="B60" s="220" t="s">
        <v>337</v>
      </c>
      <c r="C60" s="233"/>
      <c r="D60" s="233"/>
      <c r="E60" s="220" t="s">
        <v>403</v>
      </c>
      <c r="F60" s="220" t="s">
        <v>404</v>
      </c>
      <c r="G60" s="360">
        <v>1</v>
      </c>
      <c r="H60" s="391" t="s">
        <v>1</v>
      </c>
      <c r="I60" s="391">
        <v>3.76</v>
      </c>
      <c r="J60" s="360">
        <f>+I60*83200</f>
        <v>312832</v>
      </c>
      <c r="K60" s="360">
        <v>0</v>
      </c>
      <c r="L60" s="360">
        <v>0</v>
      </c>
      <c r="M60" s="389">
        <f>J60+K60+L60</f>
        <v>312832</v>
      </c>
      <c r="N60" s="376">
        <v>1</v>
      </c>
      <c r="O60" s="377" t="s">
        <v>1</v>
      </c>
      <c r="P60" s="377">
        <v>3.76</v>
      </c>
      <c r="Q60" s="376">
        <f>+P60*83200</f>
        <v>312832</v>
      </c>
      <c r="R60" s="376">
        <v>0</v>
      </c>
      <c r="S60" s="376">
        <v>0</v>
      </c>
      <c r="T60" s="373">
        <f>Q60+R60+S60</f>
        <v>312832</v>
      </c>
      <c r="U60" s="217">
        <f>+G60-N60</f>
        <v>0</v>
      </c>
      <c r="V60" s="217">
        <f t="shared" si="42"/>
        <v>0</v>
      </c>
      <c r="W60" s="217">
        <f t="shared" si="42"/>
        <v>0</v>
      </c>
      <c r="X60" s="217">
        <f t="shared" si="42"/>
        <v>0</v>
      </c>
      <c r="Y60" s="217">
        <f>V60+W60+X60</f>
        <v>0</v>
      </c>
      <c r="Z60" s="411">
        <v>1</v>
      </c>
      <c r="AA60" s="412" t="s">
        <v>1</v>
      </c>
      <c r="AB60" s="412">
        <v>3.76</v>
      </c>
      <c r="AC60" s="411">
        <f>+AB60*83200</f>
        <v>312832</v>
      </c>
      <c r="AD60" s="408">
        <v>0</v>
      </c>
      <c r="AE60" s="411">
        <v>0</v>
      </c>
      <c r="AF60" s="408">
        <f>AC60+AD60+AE60</f>
        <v>312832</v>
      </c>
      <c r="AG60" s="427">
        <v>1</v>
      </c>
      <c r="AH60" s="428" t="s">
        <v>1</v>
      </c>
      <c r="AI60" s="428">
        <v>3.76</v>
      </c>
      <c r="AJ60" s="427">
        <f>+AI60*83200</f>
        <v>312832</v>
      </c>
      <c r="AK60" s="427">
        <v>0</v>
      </c>
      <c r="AL60" s="427">
        <v>0</v>
      </c>
      <c r="AM60" s="424">
        <f>AJ60+AK60+AL60</f>
        <v>312832</v>
      </c>
    </row>
    <row r="61" spans="1:39" s="441" customFormat="1" ht="27">
      <c r="A61" s="439"/>
      <c r="B61" s="452" t="s">
        <v>405</v>
      </c>
      <c r="C61" s="684"/>
      <c r="D61" s="684"/>
      <c r="E61" s="252" t="s">
        <v>1</v>
      </c>
      <c r="F61" s="252" t="s">
        <v>1</v>
      </c>
      <c r="G61" s="252">
        <f>SUM(G59:G60)</f>
        <v>2</v>
      </c>
      <c r="H61" s="252" t="s">
        <v>1</v>
      </c>
      <c r="I61" s="252" t="s">
        <v>1</v>
      </c>
      <c r="J61" s="252">
        <f>SUM(J59:J60)</f>
        <v>691392</v>
      </c>
      <c r="K61" s="252">
        <f>SUM(K59:K60)</f>
        <v>0</v>
      </c>
      <c r="L61" s="252">
        <f>SUM(L59:L60)</f>
        <v>0</v>
      </c>
      <c r="M61" s="252">
        <f>SUM(M59:M60)</f>
        <v>691392</v>
      </c>
      <c r="N61" s="252">
        <f>SUM(N59:N60)</f>
        <v>2</v>
      </c>
      <c r="O61" s="252" t="s">
        <v>1</v>
      </c>
      <c r="P61" s="252" t="s">
        <v>1</v>
      </c>
      <c r="Q61" s="252">
        <f>SUM(Q59:Q60)</f>
        <v>691392</v>
      </c>
      <c r="R61" s="252">
        <f t="shared" ref="R61:Z61" si="43">SUM(R59:R60)</f>
        <v>0</v>
      </c>
      <c r="S61" s="252">
        <f t="shared" si="43"/>
        <v>0</v>
      </c>
      <c r="T61" s="252">
        <f>SUM(T59:T60)</f>
        <v>691392</v>
      </c>
      <c r="U61" s="252">
        <f t="shared" si="43"/>
        <v>0</v>
      </c>
      <c r="V61" s="252">
        <f t="shared" si="43"/>
        <v>0</v>
      </c>
      <c r="W61" s="252">
        <f t="shared" si="43"/>
        <v>0</v>
      </c>
      <c r="X61" s="252">
        <f t="shared" si="43"/>
        <v>0</v>
      </c>
      <c r="Y61" s="252">
        <f>SUM(Y59:Y60)</f>
        <v>0</v>
      </c>
      <c r="Z61" s="252">
        <f t="shared" si="43"/>
        <v>2</v>
      </c>
      <c r="AA61" s="252" t="s">
        <v>1</v>
      </c>
      <c r="AB61" s="252" t="s">
        <v>1</v>
      </c>
      <c r="AC61" s="252">
        <f>SUM(AC59:AC60)</f>
        <v>691392</v>
      </c>
      <c r="AD61" s="252">
        <f>SUM(AD59:AD60)</f>
        <v>0</v>
      </c>
      <c r="AE61" s="252">
        <f>SUM(AE59:AE60)</f>
        <v>0</v>
      </c>
      <c r="AF61" s="252">
        <f>SUM(AF59:AF60)</f>
        <v>691392</v>
      </c>
      <c r="AG61" s="252">
        <f>SUM(AG59:AG60)</f>
        <v>2</v>
      </c>
      <c r="AH61" s="252" t="s">
        <v>1</v>
      </c>
      <c r="AI61" s="252" t="s">
        <v>1</v>
      </c>
      <c r="AJ61" s="252">
        <f>SUM(AJ59:AJ60)</f>
        <v>691392</v>
      </c>
      <c r="AK61" s="252">
        <f>SUM(AK59:AK60)</f>
        <v>0</v>
      </c>
      <c r="AL61" s="252">
        <f>SUM(AL59:AL60)</f>
        <v>0</v>
      </c>
      <c r="AM61" s="252">
        <f>SUM(AM59:AM60)</f>
        <v>691392</v>
      </c>
    </row>
    <row r="62" spans="1:39" s="17" customFormat="1" ht="51">
      <c r="A62" s="367"/>
      <c r="B62" s="338" t="s">
        <v>407</v>
      </c>
      <c r="C62" s="680"/>
      <c r="D62" s="680"/>
      <c r="E62" s="217"/>
      <c r="F62" s="217"/>
      <c r="G62" s="359"/>
      <c r="H62" s="389"/>
      <c r="I62" s="389"/>
      <c r="J62" s="359"/>
      <c r="K62" s="359"/>
      <c r="L62" s="359"/>
      <c r="M62" s="359"/>
      <c r="N62" s="374"/>
      <c r="O62" s="373"/>
      <c r="P62" s="373"/>
      <c r="Q62" s="374"/>
      <c r="R62" s="374"/>
      <c r="S62" s="374"/>
      <c r="T62" s="374"/>
      <c r="U62" s="220"/>
      <c r="V62" s="220"/>
      <c r="W62" s="220"/>
      <c r="X62" s="220"/>
      <c r="Y62" s="220"/>
      <c r="Z62" s="409"/>
      <c r="AA62" s="408"/>
      <c r="AB62" s="408"/>
      <c r="AC62" s="409"/>
      <c r="AD62" s="409"/>
      <c r="AE62" s="409"/>
      <c r="AF62" s="409"/>
      <c r="AG62" s="425"/>
      <c r="AH62" s="424"/>
      <c r="AI62" s="424"/>
      <c r="AJ62" s="425"/>
      <c r="AK62" s="425"/>
      <c r="AL62" s="425"/>
      <c r="AM62" s="425"/>
    </row>
    <row r="63" spans="1:39" s="17" customFormat="1" ht="25.5">
      <c r="A63" s="367">
        <v>1</v>
      </c>
      <c r="B63" s="220" t="s">
        <v>408</v>
      </c>
      <c r="C63" s="233" t="s">
        <v>975</v>
      </c>
      <c r="D63" s="677">
        <v>28046</v>
      </c>
      <c r="E63" s="338" t="s">
        <v>406</v>
      </c>
      <c r="F63" s="220" t="s">
        <v>409</v>
      </c>
      <c r="G63" s="360">
        <v>1</v>
      </c>
      <c r="H63" s="391" t="s">
        <v>411</v>
      </c>
      <c r="I63" s="391">
        <v>5.34</v>
      </c>
      <c r="J63" s="360">
        <f t="shared" ref="J63:J68" si="44">+I63*83200</f>
        <v>444288</v>
      </c>
      <c r="K63" s="360">
        <v>0</v>
      </c>
      <c r="L63" s="360">
        <v>0</v>
      </c>
      <c r="M63" s="389">
        <f t="shared" ref="M63:M68" si="45">J63+K63+L63</f>
        <v>444288</v>
      </c>
      <c r="N63" s="376">
        <v>1</v>
      </c>
      <c r="O63" s="377" t="s">
        <v>410</v>
      </c>
      <c r="P63" s="377">
        <v>5.34</v>
      </c>
      <c r="Q63" s="376">
        <f t="shared" ref="Q63:Q68" si="46">+P63*83200</f>
        <v>444288</v>
      </c>
      <c r="R63" s="376">
        <v>0</v>
      </c>
      <c r="S63" s="376">
        <v>0</v>
      </c>
      <c r="T63" s="373">
        <f t="shared" ref="T63:T68" si="47">Q63+R63+S63</f>
        <v>444288</v>
      </c>
      <c r="U63" s="217">
        <f t="shared" ref="U63:U68" si="48">+G63-N63</f>
        <v>0</v>
      </c>
      <c r="V63" s="217">
        <f t="shared" ref="V63:X68" si="49">J63-Q63</f>
        <v>0</v>
      </c>
      <c r="W63" s="217">
        <f t="shared" si="49"/>
        <v>0</v>
      </c>
      <c r="X63" s="217">
        <f t="shared" si="49"/>
        <v>0</v>
      </c>
      <c r="Y63" s="217">
        <f t="shared" ref="Y63:Y68" si="50">V63+W63+X63</f>
        <v>0</v>
      </c>
      <c r="Z63" s="411">
        <v>1</v>
      </c>
      <c r="AA63" s="412" t="s">
        <v>412</v>
      </c>
      <c r="AB63" s="412">
        <v>5.34</v>
      </c>
      <c r="AC63" s="411">
        <f t="shared" ref="AC63:AC68" si="51">+AB63*83200</f>
        <v>444288</v>
      </c>
      <c r="AD63" s="411">
        <v>0</v>
      </c>
      <c r="AE63" s="411">
        <v>0</v>
      </c>
      <c r="AF63" s="408">
        <f t="shared" ref="AF63:AF68" si="52">AC63+AD63+AE63</f>
        <v>444288</v>
      </c>
      <c r="AG63" s="427">
        <v>1</v>
      </c>
      <c r="AH63" s="428" t="s">
        <v>1000</v>
      </c>
      <c r="AI63" s="428">
        <v>5.34</v>
      </c>
      <c r="AJ63" s="427">
        <f t="shared" ref="AJ63:AJ68" si="53">+AI63*83200</f>
        <v>444288</v>
      </c>
      <c r="AK63" s="427">
        <v>0</v>
      </c>
      <c r="AL63" s="427">
        <v>0</v>
      </c>
      <c r="AM63" s="424">
        <f t="shared" ref="AM63:AM68" si="54">AJ63+AK63+AL63</f>
        <v>444288</v>
      </c>
    </row>
    <row r="64" spans="1:39" s="17" customFormat="1">
      <c r="A64" s="367">
        <v>2</v>
      </c>
      <c r="B64" s="220" t="s">
        <v>337</v>
      </c>
      <c r="C64" s="233"/>
      <c r="D64" s="233"/>
      <c r="E64" s="220" t="s">
        <v>413</v>
      </c>
      <c r="F64" s="220" t="s">
        <v>414</v>
      </c>
      <c r="G64" s="360">
        <v>1</v>
      </c>
      <c r="H64" s="389" t="s">
        <v>1</v>
      </c>
      <c r="I64" s="391">
        <v>3.76</v>
      </c>
      <c r="J64" s="360">
        <f t="shared" si="44"/>
        <v>312832</v>
      </c>
      <c r="K64" s="360">
        <v>0</v>
      </c>
      <c r="L64" s="360">
        <v>0</v>
      </c>
      <c r="M64" s="389">
        <f t="shared" si="45"/>
        <v>312832</v>
      </c>
      <c r="N64" s="376">
        <v>1</v>
      </c>
      <c r="O64" s="373" t="s">
        <v>1</v>
      </c>
      <c r="P64" s="377">
        <v>3.76</v>
      </c>
      <c r="Q64" s="376">
        <f t="shared" si="46"/>
        <v>312832</v>
      </c>
      <c r="R64" s="376">
        <v>0</v>
      </c>
      <c r="S64" s="376">
        <v>0</v>
      </c>
      <c r="T64" s="373">
        <f t="shared" si="47"/>
        <v>312832</v>
      </c>
      <c r="U64" s="217">
        <f t="shared" si="48"/>
        <v>0</v>
      </c>
      <c r="V64" s="217">
        <f t="shared" si="49"/>
        <v>0</v>
      </c>
      <c r="W64" s="217">
        <f t="shared" si="49"/>
        <v>0</v>
      </c>
      <c r="X64" s="217">
        <f t="shared" si="49"/>
        <v>0</v>
      </c>
      <c r="Y64" s="217">
        <f t="shared" si="50"/>
        <v>0</v>
      </c>
      <c r="Z64" s="411">
        <v>1</v>
      </c>
      <c r="AA64" s="408" t="s">
        <v>1</v>
      </c>
      <c r="AB64" s="412">
        <v>3.76</v>
      </c>
      <c r="AC64" s="411">
        <f t="shared" si="51"/>
        <v>312832</v>
      </c>
      <c r="AD64" s="411">
        <v>0</v>
      </c>
      <c r="AE64" s="411">
        <v>0</v>
      </c>
      <c r="AF64" s="408">
        <f t="shared" si="52"/>
        <v>312832</v>
      </c>
      <c r="AG64" s="427">
        <v>1</v>
      </c>
      <c r="AH64" s="424" t="s">
        <v>1</v>
      </c>
      <c r="AI64" s="428">
        <v>3.76</v>
      </c>
      <c r="AJ64" s="427">
        <f t="shared" si="53"/>
        <v>312832</v>
      </c>
      <c r="AK64" s="427">
        <v>0</v>
      </c>
      <c r="AL64" s="427">
        <v>0</v>
      </c>
      <c r="AM64" s="424">
        <f t="shared" si="54"/>
        <v>312832</v>
      </c>
    </row>
    <row r="65" spans="1:39" s="17" customFormat="1">
      <c r="A65" s="367">
        <v>3</v>
      </c>
      <c r="B65" s="220" t="s">
        <v>416</v>
      </c>
      <c r="C65" s="233" t="s">
        <v>976</v>
      </c>
      <c r="D65" s="677">
        <v>30331</v>
      </c>
      <c r="E65" s="220" t="s">
        <v>413</v>
      </c>
      <c r="F65" s="220" t="s">
        <v>415</v>
      </c>
      <c r="G65" s="360">
        <v>1</v>
      </c>
      <c r="H65" s="391" t="s">
        <v>310</v>
      </c>
      <c r="I65" s="391">
        <v>3.53</v>
      </c>
      <c r="J65" s="360">
        <f t="shared" si="44"/>
        <v>293696</v>
      </c>
      <c r="K65" s="360">
        <v>0</v>
      </c>
      <c r="L65" s="360">
        <v>0</v>
      </c>
      <c r="M65" s="389">
        <f t="shared" si="45"/>
        <v>293696</v>
      </c>
      <c r="N65" s="376">
        <v>1</v>
      </c>
      <c r="O65" s="377" t="s">
        <v>309</v>
      </c>
      <c r="P65" s="377">
        <v>3.42</v>
      </c>
      <c r="Q65" s="376">
        <f t="shared" si="46"/>
        <v>284544</v>
      </c>
      <c r="R65" s="376">
        <v>0</v>
      </c>
      <c r="S65" s="376">
        <v>0</v>
      </c>
      <c r="T65" s="373">
        <f t="shared" si="47"/>
        <v>284544</v>
      </c>
      <c r="U65" s="217">
        <f t="shared" si="48"/>
        <v>0</v>
      </c>
      <c r="V65" s="217">
        <f t="shared" si="49"/>
        <v>9152</v>
      </c>
      <c r="W65" s="217">
        <f t="shared" si="49"/>
        <v>0</v>
      </c>
      <c r="X65" s="217">
        <f t="shared" si="49"/>
        <v>0</v>
      </c>
      <c r="Y65" s="217">
        <f t="shared" si="50"/>
        <v>9152</v>
      </c>
      <c r="Z65" s="411">
        <v>1</v>
      </c>
      <c r="AA65" s="412" t="s">
        <v>332</v>
      </c>
      <c r="AB65" s="412">
        <v>3.64</v>
      </c>
      <c r="AC65" s="411">
        <f t="shared" si="51"/>
        <v>302848</v>
      </c>
      <c r="AD65" s="411">
        <v>0</v>
      </c>
      <c r="AE65" s="411">
        <v>0</v>
      </c>
      <c r="AF65" s="408">
        <f t="shared" si="52"/>
        <v>302848</v>
      </c>
      <c r="AG65" s="427">
        <v>1</v>
      </c>
      <c r="AH65" s="428" t="s">
        <v>333</v>
      </c>
      <c r="AI65" s="428">
        <v>3.64</v>
      </c>
      <c r="AJ65" s="427">
        <f t="shared" si="53"/>
        <v>302848</v>
      </c>
      <c r="AK65" s="427">
        <v>0</v>
      </c>
      <c r="AL65" s="427">
        <v>0</v>
      </c>
      <c r="AM65" s="424">
        <f t="shared" si="54"/>
        <v>302848</v>
      </c>
    </row>
    <row r="66" spans="1:39" s="17" customFormat="1">
      <c r="A66" s="367">
        <v>4</v>
      </c>
      <c r="B66" s="220" t="s">
        <v>337</v>
      </c>
      <c r="C66" s="233"/>
      <c r="D66" s="233"/>
      <c r="E66" s="220" t="s">
        <v>362</v>
      </c>
      <c r="F66" s="220" t="s">
        <v>417</v>
      </c>
      <c r="G66" s="360">
        <v>1</v>
      </c>
      <c r="H66" s="391" t="s">
        <v>1</v>
      </c>
      <c r="I66" s="391">
        <v>3.76</v>
      </c>
      <c r="J66" s="360">
        <f t="shared" si="44"/>
        <v>312832</v>
      </c>
      <c r="K66" s="360">
        <v>0</v>
      </c>
      <c r="L66" s="360">
        <v>0</v>
      </c>
      <c r="M66" s="389">
        <f t="shared" si="45"/>
        <v>312832</v>
      </c>
      <c r="N66" s="376">
        <v>1</v>
      </c>
      <c r="O66" s="373" t="s">
        <v>1</v>
      </c>
      <c r="P66" s="377">
        <v>3.76</v>
      </c>
      <c r="Q66" s="376">
        <f t="shared" si="46"/>
        <v>312832</v>
      </c>
      <c r="R66" s="376">
        <v>0</v>
      </c>
      <c r="S66" s="376">
        <v>0</v>
      </c>
      <c r="T66" s="373">
        <f t="shared" si="47"/>
        <v>312832</v>
      </c>
      <c r="U66" s="217">
        <f t="shared" si="48"/>
        <v>0</v>
      </c>
      <c r="V66" s="217">
        <f t="shared" si="49"/>
        <v>0</v>
      </c>
      <c r="W66" s="217">
        <f t="shared" si="49"/>
        <v>0</v>
      </c>
      <c r="X66" s="217">
        <f t="shared" si="49"/>
        <v>0</v>
      </c>
      <c r="Y66" s="217">
        <f t="shared" si="50"/>
        <v>0</v>
      </c>
      <c r="Z66" s="411">
        <v>1</v>
      </c>
      <c r="AA66" s="408" t="s">
        <v>1</v>
      </c>
      <c r="AB66" s="412">
        <v>3.76</v>
      </c>
      <c r="AC66" s="411">
        <f t="shared" si="51"/>
        <v>312832</v>
      </c>
      <c r="AD66" s="411">
        <v>0</v>
      </c>
      <c r="AE66" s="411">
        <v>0</v>
      </c>
      <c r="AF66" s="408">
        <f t="shared" si="52"/>
        <v>312832</v>
      </c>
      <c r="AG66" s="427">
        <v>1</v>
      </c>
      <c r="AH66" s="424" t="s">
        <v>1</v>
      </c>
      <c r="AI66" s="428">
        <v>3.76</v>
      </c>
      <c r="AJ66" s="427">
        <f t="shared" si="53"/>
        <v>312832</v>
      </c>
      <c r="AK66" s="427">
        <v>0</v>
      </c>
      <c r="AL66" s="427">
        <v>0</v>
      </c>
      <c r="AM66" s="424">
        <f t="shared" si="54"/>
        <v>312832</v>
      </c>
    </row>
    <row r="67" spans="1:39" s="17" customFormat="1">
      <c r="A67" s="367">
        <v>5</v>
      </c>
      <c r="B67" s="220" t="s">
        <v>420</v>
      </c>
      <c r="C67" s="233" t="s">
        <v>976</v>
      </c>
      <c r="D67" s="677">
        <v>28590</v>
      </c>
      <c r="E67" s="220" t="s">
        <v>362</v>
      </c>
      <c r="F67" s="220" t="s">
        <v>418</v>
      </c>
      <c r="G67" s="360">
        <v>1</v>
      </c>
      <c r="H67" s="391" t="s">
        <v>999</v>
      </c>
      <c r="I67" s="391">
        <v>3.31</v>
      </c>
      <c r="J67" s="360">
        <f t="shared" si="44"/>
        <v>275392</v>
      </c>
      <c r="K67" s="360">
        <v>0</v>
      </c>
      <c r="L67" s="360">
        <v>0</v>
      </c>
      <c r="M67" s="389">
        <f t="shared" si="45"/>
        <v>275392</v>
      </c>
      <c r="N67" s="376">
        <v>1</v>
      </c>
      <c r="O67" s="377" t="s">
        <v>979</v>
      </c>
      <c r="P67" s="377">
        <v>3.21</v>
      </c>
      <c r="Q67" s="376">
        <f t="shared" si="46"/>
        <v>267072</v>
      </c>
      <c r="R67" s="376">
        <v>0</v>
      </c>
      <c r="S67" s="376">
        <v>0</v>
      </c>
      <c r="T67" s="373">
        <f t="shared" si="47"/>
        <v>267072</v>
      </c>
      <c r="U67" s="217">
        <f t="shared" si="48"/>
        <v>0</v>
      </c>
      <c r="V67" s="217">
        <f t="shared" si="49"/>
        <v>8320</v>
      </c>
      <c r="W67" s="217">
        <f t="shared" si="49"/>
        <v>0</v>
      </c>
      <c r="X67" s="217">
        <f t="shared" si="49"/>
        <v>0</v>
      </c>
      <c r="Y67" s="217">
        <f t="shared" si="50"/>
        <v>8320</v>
      </c>
      <c r="Z67" s="411">
        <v>1</v>
      </c>
      <c r="AA67" s="412" t="s">
        <v>308</v>
      </c>
      <c r="AB67" s="412">
        <v>3.42</v>
      </c>
      <c r="AC67" s="411">
        <f t="shared" si="51"/>
        <v>284544</v>
      </c>
      <c r="AD67" s="411">
        <v>0</v>
      </c>
      <c r="AE67" s="411">
        <v>0</v>
      </c>
      <c r="AF67" s="408">
        <f t="shared" si="52"/>
        <v>284544</v>
      </c>
      <c r="AG67" s="427">
        <v>1</v>
      </c>
      <c r="AH67" s="428" t="s">
        <v>309</v>
      </c>
      <c r="AI67" s="428">
        <v>3.53</v>
      </c>
      <c r="AJ67" s="427">
        <f t="shared" si="53"/>
        <v>293696</v>
      </c>
      <c r="AK67" s="427">
        <v>0</v>
      </c>
      <c r="AL67" s="427">
        <v>0</v>
      </c>
      <c r="AM67" s="424">
        <f t="shared" si="54"/>
        <v>293696</v>
      </c>
    </row>
    <row r="68" spans="1:39" s="17" customFormat="1">
      <c r="A68" s="367">
        <v>6</v>
      </c>
      <c r="B68" s="220" t="s">
        <v>337</v>
      </c>
      <c r="C68" s="233"/>
      <c r="D68" s="233"/>
      <c r="E68" s="220" t="s">
        <v>336</v>
      </c>
      <c r="F68" s="220" t="s">
        <v>419</v>
      </c>
      <c r="G68" s="360">
        <v>1</v>
      </c>
      <c r="H68" s="391" t="s">
        <v>1</v>
      </c>
      <c r="I68" s="391">
        <v>3.11</v>
      </c>
      <c r="J68" s="360">
        <f t="shared" si="44"/>
        <v>258752</v>
      </c>
      <c r="K68" s="360">
        <v>0</v>
      </c>
      <c r="L68" s="360">
        <v>0</v>
      </c>
      <c r="M68" s="389">
        <f t="shared" si="45"/>
        <v>258752</v>
      </c>
      <c r="N68" s="376">
        <v>1</v>
      </c>
      <c r="O68" s="373" t="s">
        <v>1</v>
      </c>
      <c r="P68" s="377">
        <v>3.11</v>
      </c>
      <c r="Q68" s="376">
        <f t="shared" si="46"/>
        <v>258752</v>
      </c>
      <c r="R68" s="376">
        <v>0</v>
      </c>
      <c r="S68" s="376">
        <v>0</v>
      </c>
      <c r="T68" s="373">
        <f t="shared" si="47"/>
        <v>258752</v>
      </c>
      <c r="U68" s="217">
        <f t="shared" si="48"/>
        <v>0</v>
      </c>
      <c r="V68" s="217">
        <f t="shared" si="49"/>
        <v>0</v>
      </c>
      <c r="W68" s="217">
        <f t="shared" si="49"/>
        <v>0</v>
      </c>
      <c r="X68" s="217">
        <f t="shared" si="49"/>
        <v>0</v>
      </c>
      <c r="Y68" s="217">
        <f t="shared" si="50"/>
        <v>0</v>
      </c>
      <c r="Z68" s="411">
        <v>1</v>
      </c>
      <c r="AA68" s="408" t="s">
        <v>1</v>
      </c>
      <c r="AB68" s="412">
        <v>3.11</v>
      </c>
      <c r="AC68" s="411">
        <f t="shared" si="51"/>
        <v>258752</v>
      </c>
      <c r="AD68" s="411">
        <v>0</v>
      </c>
      <c r="AE68" s="411">
        <v>0</v>
      </c>
      <c r="AF68" s="408">
        <f t="shared" si="52"/>
        <v>258752</v>
      </c>
      <c r="AG68" s="427">
        <v>1</v>
      </c>
      <c r="AH68" s="424" t="s">
        <v>1</v>
      </c>
      <c r="AI68" s="428">
        <v>3.11</v>
      </c>
      <c r="AJ68" s="427">
        <f t="shared" si="53"/>
        <v>258752</v>
      </c>
      <c r="AK68" s="427">
        <v>0</v>
      </c>
      <c r="AL68" s="427">
        <v>0</v>
      </c>
      <c r="AM68" s="424">
        <f t="shared" si="54"/>
        <v>258752</v>
      </c>
    </row>
    <row r="69" spans="1:39" s="441" customFormat="1" ht="54">
      <c r="A69" s="439"/>
      <c r="B69" s="452" t="s">
        <v>421</v>
      </c>
      <c r="C69" s="684"/>
      <c r="D69" s="684"/>
      <c r="E69" s="252" t="s">
        <v>1</v>
      </c>
      <c r="F69" s="252" t="s">
        <v>1</v>
      </c>
      <c r="G69" s="252">
        <f>SUM(G63:G68)</f>
        <v>6</v>
      </c>
      <c r="H69" s="252" t="s">
        <v>1</v>
      </c>
      <c r="I69" s="252" t="s">
        <v>1</v>
      </c>
      <c r="J69" s="252">
        <f>SUM(J63:J68)</f>
        <v>1897792</v>
      </c>
      <c r="K69" s="252">
        <f>SUM(K63:K68)</f>
        <v>0</v>
      </c>
      <c r="L69" s="252">
        <f>SUM(L63:L68)</f>
        <v>0</v>
      </c>
      <c r="M69" s="252">
        <f>SUM(M63:M68)</f>
        <v>1897792</v>
      </c>
      <c r="N69" s="252">
        <f>SUM(N63:N68)</f>
        <v>6</v>
      </c>
      <c r="O69" s="252" t="s">
        <v>1</v>
      </c>
      <c r="P69" s="252" t="s">
        <v>1</v>
      </c>
      <c r="Q69" s="252">
        <f>SUM(Q63:Q68)</f>
        <v>1880320</v>
      </c>
      <c r="R69" s="252">
        <f t="shared" ref="R69:Z69" si="55">SUM(R63:R68)</f>
        <v>0</v>
      </c>
      <c r="S69" s="252">
        <f t="shared" si="55"/>
        <v>0</v>
      </c>
      <c r="T69" s="252">
        <f>SUM(T63:T68)</f>
        <v>1880320</v>
      </c>
      <c r="U69" s="252">
        <f t="shared" si="55"/>
        <v>0</v>
      </c>
      <c r="V69" s="252">
        <f t="shared" si="55"/>
        <v>17472</v>
      </c>
      <c r="W69" s="252">
        <f t="shared" si="55"/>
        <v>0</v>
      </c>
      <c r="X69" s="252">
        <f t="shared" si="55"/>
        <v>0</v>
      </c>
      <c r="Y69" s="252">
        <f>SUM(Y63:Y68)</f>
        <v>17472</v>
      </c>
      <c r="Z69" s="252">
        <f t="shared" si="55"/>
        <v>6</v>
      </c>
      <c r="AA69" s="252" t="s">
        <v>1</v>
      </c>
      <c r="AB69" s="252" t="s">
        <v>1</v>
      </c>
      <c r="AC69" s="252">
        <f>SUM(AC63:AC68)</f>
        <v>1916096</v>
      </c>
      <c r="AD69" s="252">
        <f>SUM(AD63:AD68)</f>
        <v>0</v>
      </c>
      <c r="AE69" s="252">
        <f>SUM(AE63:AE68)</f>
        <v>0</v>
      </c>
      <c r="AF69" s="252">
        <f>SUM(AF63:AF68)</f>
        <v>1916096</v>
      </c>
      <c r="AG69" s="252">
        <f>SUM(AG63:AG68)</f>
        <v>6</v>
      </c>
      <c r="AH69" s="252" t="s">
        <v>1</v>
      </c>
      <c r="AI69" s="252" t="s">
        <v>1</v>
      </c>
      <c r="AJ69" s="252">
        <f>SUM(AJ63:AJ68)</f>
        <v>1925248</v>
      </c>
      <c r="AK69" s="252">
        <f>SUM(AK63:AK68)</f>
        <v>0</v>
      </c>
      <c r="AL69" s="252">
        <f>SUM(AL63:AL68)</f>
        <v>0</v>
      </c>
      <c r="AM69" s="252">
        <f>SUM(AM63:AM68)</f>
        <v>1925248</v>
      </c>
    </row>
    <row r="70" spans="1:39" s="17" customFormat="1" ht="25.5">
      <c r="A70" s="367"/>
      <c r="B70" s="338" t="s">
        <v>434</v>
      </c>
      <c r="C70" s="680"/>
      <c r="D70" s="680"/>
      <c r="E70" s="217"/>
      <c r="F70" s="217"/>
      <c r="G70" s="359"/>
      <c r="H70" s="389"/>
      <c r="I70" s="389"/>
      <c r="J70" s="359"/>
      <c r="K70" s="359"/>
      <c r="L70" s="359"/>
      <c r="M70" s="359"/>
      <c r="N70" s="374"/>
      <c r="O70" s="373"/>
      <c r="P70" s="373"/>
      <c r="Q70" s="374"/>
      <c r="R70" s="374"/>
      <c r="S70" s="374"/>
      <c r="T70" s="374"/>
      <c r="U70" s="220"/>
      <c r="V70" s="220"/>
      <c r="W70" s="220"/>
      <c r="X70" s="220"/>
      <c r="Y70" s="220"/>
      <c r="Z70" s="409"/>
      <c r="AA70" s="408"/>
      <c r="AB70" s="408"/>
      <c r="AC70" s="409"/>
      <c r="AD70" s="409"/>
      <c r="AE70" s="409"/>
      <c r="AF70" s="409"/>
      <c r="AG70" s="425"/>
      <c r="AH70" s="424"/>
      <c r="AI70" s="424"/>
      <c r="AJ70" s="425"/>
      <c r="AK70" s="425"/>
      <c r="AL70" s="425"/>
      <c r="AM70" s="425"/>
    </row>
    <row r="71" spans="1:39" s="17" customFormat="1">
      <c r="A71" s="367">
        <v>1</v>
      </c>
      <c r="B71" s="220" t="s">
        <v>426</v>
      </c>
      <c r="C71" s="233" t="s">
        <v>976</v>
      </c>
      <c r="D71" s="677">
        <v>31968</v>
      </c>
      <c r="E71" s="220" t="s">
        <v>313</v>
      </c>
      <c r="F71" s="220" t="s">
        <v>422</v>
      </c>
      <c r="G71" s="360">
        <v>1</v>
      </c>
      <c r="H71" s="389" t="s">
        <v>424</v>
      </c>
      <c r="I71" s="391">
        <v>5.17</v>
      </c>
      <c r="J71" s="360">
        <f>+I71*83200</f>
        <v>430144</v>
      </c>
      <c r="K71" s="360">
        <v>0</v>
      </c>
      <c r="L71" s="360">
        <v>0</v>
      </c>
      <c r="M71" s="389">
        <f>J71+K71+L71</f>
        <v>430144</v>
      </c>
      <c r="N71" s="376">
        <v>1</v>
      </c>
      <c r="O71" s="377" t="s">
        <v>979</v>
      </c>
      <c r="P71" s="377">
        <v>5.17</v>
      </c>
      <c r="Q71" s="376">
        <f>+P71*83200</f>
        <v>430144</v>
      </c>
      <c r="R71" s="376">
        <v>0</v>
      </c>
      <c r="S71" s="376">
        <v>0</v>
      </c>
      <c r="T71" s="373">
        <f>Q71+R71+S71</f>
        <v>430144</v>
      </c>
      <c r="U71" s="217">
        <f>+G71-N71</f>
        <v>0</v>
      </c>
      <c r="V71" s="217">
        <f t="shared" ref="V71:X74" si="56">J71-Q71</f>
        <v>0</v>
      </c>
      <c r="W71" s="217">
        <f t="shared" si="56"/>
        <v>0</v>
      </c>
      <c r="X71" s="217">
        <f t="shared" si="56"/>
        <v>0</v>
      </c>
      <c r="Y71" s="217">
        <f>V71+W71+X71</f>
        <v>0</v>
      </c>
      <c r="Z71" s="411">
        <v>1</v>
      </c>
      <c r="AA71" s="412" t="s">
        <v>308</v>
      </c>
      <c r="AB71" s="412">
        <v>5.34</v>
      </c>
      <c r="AC71" s="411">
        <f>+AB71*83200</f>
        <v>444288</v>
      </c>
      <c r="AD71" s="408">
        <v>0</v>
      </c>
      <c r="AE71" s="411">
        <v>0</v>
      </c>
      <c r="AF71" s="408">
        <f>AC71+AD71+AE71</f>
        <v>444288</v>
      </c>
      <c r="AG71" s="427">
        <v>1</v>
      </c>
      <c r="AH71" s="428" t="s">
        <v>309</v>
      </c>
      <c r="AI71" s="428">
        <v>5.34</v>
      </c>
      <c r="AJ71" s="427">
        <f>+AI71*83200</f>
        <v>444288</v>
      </c>
      <c r="AK71" s="427">
        <v>0</v>
      </c>
      <c r="AL71" s="427">
        <v>0</v>
      </c>
      <c r="AM71" s="424">
        <f>AJ71+AK71+AL71</f>
        <v>444288</v>
      </c>
    </row>
    <row r="72" spans="1:39" s="17" customFormat="1">
      <c r="A72" s="367">
        <v>2</v>
      </c>
      <c r="B72" s="220" t="s">
        <v>978</v>
      </c>
      <c r="C72" s="233" t="s">
        <v>976</v>
      </c>
      <c r="D72" s="677">
        <v>28145</v>
      </c>
      <c r="E72" s="220" t="s">
        <v>381</v>
      </c>
      <c r="F72" s="220" t="s">
        <v>425</v>
      </c>
      <c r="G72" s="360">
        <v>1</v>
      </c>
      <c r="H72" s="391" t="s">
        <v>999</v>
      </c>
      <c r="I72" s="391">
        <v>4.4000000000000004</v>
      </c>
      <c r="J72" s="360">
        <f>+I72*83200</f>
        <v>366080.00000000006</v>
      </c>
      <c r="K72" s="360">
        <v>0</v>
      </c>
      <c r="L72" s="360">
        <v>0</v>
      </c>
      <c r="M72" s="389">
        <f>J72+K72+L72</f>
        <v>366080.00000000006</v>
      </c>
      <c r="N72" s="376">
        <v>1</v>
      </c>
      <c r="O72" s="377" t="s">
        <v>361</v>
      </c>
      <c r="P72" s="377">
        <v>4.4000000000000004</v>
      </c>
      <c r="Q72" s="376">
        <f>+P72*83200</f>
        <v>366080.00000000006</v>
      </c>
      <c r="R72" s="376">
        <v>0</v>
      </c>
      <c r="S72" s="376">
        <v>0</v>
      </c>
      <c r="T72" s="373">
        <f>Q72+R72+S72</f>
        <v>366080.00000000006</v>
      </c>
      <c r="U72" s="217">
        <f>+G72-N72</f>
        <v>0</v>
      </c>
      <c r="V72" s="217">
        <f t="shared" si="56"/>
        <v>0</v>
      </c>
      <c r="W72" s="217">
        <f t="shared" si="56"/>
        <v>0</v>
      </c>
      <c r="X72" s="217">
        <f t="shared" si="56"/>
        <v>0</v>
      </c>
      <c r="Y72" s="217">
        <f>V72+W72+X72</f>
        <v>0</v>
      </c>
      <c r="Z72" s="411">
        <v>1</v>
      </c>
      <c r="AA72" s="412" t="s">
        <v>346</v>
      </c>
      <c r="AB72" s="412">
        <v>4.4000000000000004</v>
      </c>
      <c r="AC72" s="411">
        <f>+AB72*83200</f>
        <v>366080.00000000006</v>
      </c>
      <c r="AD72" s="408">
        <v>0</v>
      </c>
      <c r="AE72" s="411">
        <v>0</v>
      </c>
      <c r="AF72" s="408">
        <f>AC72+AD72+AE72</f>
        <v>366080.00000000006</v>
      </c>
      <c r="AG72" s="427">
        <v>1</v>
      </c>
      <c r="AH72" s="428" t="s">
        <v>423</v>
      </c>
      <c r="AI72" s="428">
        <v>4.4000000000000004</v>
      </c>
      <c r="AJ72" s="427">
        <f>+AI72*83200</f>
        <v>366080.00000000006</v>
      </c>
      <c r="AK72" s="427">
        <v>0</v>
      </c>
      <c r="AL72" s="427">
        <v>0</v>
      </c>
      <c r="AM72" s="424">
        <f>AJ72+AK72+AL72</f>
        <v>366080.00000000006</v>
      </c>
    </row>
    <row r="73" spans="1:39" s="17" customFormat="1">
      <c r="A73" s="367">
        <v>3</v>
      </c>
      <c r="B73" s="220" t="s">
        <v>337</v>
      </c>
      <c r="C73" s="233"/>
      <c r="D73" s="233"/>
      <c r="E73" s="220" t="s">
        <v>427</v>
      </c>
      <c r="F73" s="220" t="s">
        <v>428</v>
      </c>
      <c r="G73" s="360">
        <v>1</v>
      </c>
      <c r="H73" s="391" t="s">
        <v>1</v>
      </c>
      <c r="I73" s="391">
        <v>3.76</v>
      </c>
      <c r="J73" s="360">
        <f>+I73*83200</f>
        <v>312832</v>
      </c>
      <c r="K73" s="360">
        <v>0</v>
      </c>
      <c r="L73" s="360">
        <v>0</v>
      </c>
      <c r="M73" s="389">
        <f>J73+K73+L73</f>
        <v>312832</v>
      </c>
      <c r="N73" s="376">
        <v>1</v>
      </c>
      <c r="O73" s="373" t="s">
        <v>1</v>
      </c>
      <c r="P73" s="377">
        <v>3.76</v>
      </c>
      <c r="Q73" s="376">
        <f>+P73*83200</f>
        <v>312832</v>
      </c>
      <c r="R73" s="376">
        <v>0</v>
      </c>
      <c r="S73" s="376">
        <v>0</v>
      </c>
      <c r="T73" s="373">
        <f>Q73+R73+S73</f>
        <v>312832</v>
      </c>
      <c r="U73" s="217">
        <f>+G73-N73</f>
        <v>0</v>
      </c>
      <c r="V73" s="217">
        <f t="shared" si="56"/>
        <v>0</v>
      </c>
      <c r="W73" s="217">
        <f t="shared" si="56"/>
        <v>0</v>
      </c>
      <c r="X73" s="217">
        <f t="shared" si="56"/>
        <v>0</v>
      </c>
      <c r="Y73" s="217">
        <f>V73+W73+X73</f>
        <v>0</v>
      </c>
      <c r="Z73" s="411">
        <v>1</v>
      </c>
      <c r="AA73" s="408" t="s">
        <v>1</v>
      </c>
      <c r="AB73" s="412">
        <v>3.76</v>
      </c>
      <c r="AC73" s="411">
        <f>+AB73*83200</f>
        <v>312832</v>
      </c>
      <c r="AD73" s="408">
        <v>0</v>
      </c>
      <c r="AE73" s="411">
        <v>0</v>
      </c>
      <c r="AF73" s="408">
        <f>AC73+AD73+AE73</f>
        <v>312832</v>
      </c>
      <c r="AG73" s="427">
        <v>1</v>
      </c>
      <c r="AH73" s="424" t="s">
        <v>1</v>
      </c>
      <c r="AI73" s="428">
        <v>3.76</v>
      </c>
      <c r="AJ73" s="427">
        <f>+AI73*83200</f>
        <v>312832</v>
      </c>
      <c r="AK73" s="427">
        <v>0</v>
      </c>
      <c r="AL73" s="427">
        <v>0</v>
      </c>
      <c r="AM73" s="424">
        <f>AJ73+AK73+AL73</f>
        <v>312832</v>
      </c>
    </row>
    <row r="74" spans="1:39" s="17" customFormat="1">
      <c r="A74" s="367">
        <v>4</v>
      </c>
      <c r="B74" s="220" t="s">
        <v>337</v>
      </c>
      <c r="C74" s="233"/>
      <c r="D74" s="233"/>
      <c r="E74" s="220" t="s">
        <v>427</v>
      </c>
      <c r="F74" s="220" t="s">
        <v>432</v>
      </c>
      <c r="G74" s="360">
        <v>1</v>
      </c>
      <c r="H74" s="389" t="s">
        <v>1</v>
      </c>
      <c r="I74" s="391">
        <v>3.76</v>
      </c>
      <c r="J74" s="360">
        <f>+I74*83200</f>
        <v>312832</v>
      </c>
      <c r="K74" s="360">
        <v>0</v>
      </c>
      <c r="L74" s="360">
        <v>0</v>
      </c>
      <c r="M74" s="389">
        <f>J74+K74+L74</f>
        <v>312832</v>
      </c>
      <c r="N74" s="376">
        <v>1</v>
      </c>
      <c r="O74" s="373" t="s">
        <v>1</v>
      </c>
      <c r="P74" s="377">
        <v>3.76</v>
      </c>
      <c r="Q74" s="376">
        <f>+P74*83200</f>
        <v>312832</v>
      </c>
      <c r="R74" s="376">
        <v>0</v>
      </c>
      <c r="S74" s="376">
        <v>0</v>
      </c>
      <c r="T74" s="373">
        <f>Q74+R74+S74</f>
        <v>312832</v>
      </c>
      <c r="U74" s="217">
        <f>+G74-N74</f>
        <v>0</v>
      </c>
      <c r="V74" s="217">
        <f t="shared" si="56"/>
        <v>0</v>
      </c>
      <c r="W74" s="217">
        <f t="shared" si="56"/>
        <v>0</v>
      </c>
      <c r="X74" s="217">
        <f t="shared" si="56"/>
        <v>0</v>
      </c>
      <c r="Y74" s="217">
        <f>V74+W74+X74</f>
        <v>0</v>
      </c>
      <c r="Z74" s="411">
        <v>1</v>
      </c>
      <c r="AA74" s="408" t="s">
        <v>1</v>
      </c>
      <c r="AB74" s="412">
        <v>3.76</v>
      </c>
      <c r="AC74" s="411">
        <f>+AB74*83200</f>
        <v>312832</v>
      </c>
      <c r="AD74" s="408">
        <v>0</v>
      </c>
      <c r="AE74" s="411">
        <v>0</v>
      </c>
      <c r="AF74" s="408">
        <f>AC74+AD74+AE74</f>
        <v>312832</v>
      </c>
      <c r="AG74" s="427">
        <v>1</v>
      </c>
      <c r="AH74" s="424" t="s">
        <v>1</v>
      </c>
      <c r="AI74" s="428">
        <v>3.76</v>
      </c>
      <c r="AJ74" s="427">
        <f>+AI74*83200</f>
        <v>312832</v>
      </c>
      <c r="AK74" s="427">
        <v>0</v>
      </c>
      <c r="AL74" s="427">
        <v>0</v>
      </c>
      <c r="AM74" s="424">
        <f>AJ74+AK74+AL74</f>
        <v>312832</v>
      </c>
    </row>
    <row r="75" spans="1:39" s="441" customFormat="1" ht="27">
      <c r="A75" s="439"/>
      <c r="B75" s="452" t="s">
        <v>433</v>
      </c>
      <c r="C75" s="684"/>
      <c r="D75" s="684"/>
      <c r="E75" s="252" t="s">
        <v>1</v>
      </c>
      <c r="F75" s="252" t="s">
        <v>1</v>
      </c>
      <c r="G75" s="252">
        <f>SUM(G71:G74)</f>
        <v>4</v>
      </c>
      <c r="H75" s="252" t="s">
        <v>1</v>
      </c>
      <c r="I75" s="252" t="s">
        <v>1</v>
      </c>
      <c r="J75" s="252">
        <f>SUM(J71:J74)</f>
        <v>1421888</v>
      </c>
      <c r="K75" s="252">
        <f>SUM(K71:K74)</f>
        <v>0</v>
      </c>
      <c r="L75" s="252">
        <f>SUM(L71:L74)</f>
        <v>0</v>
      </c>
      <c r="M75" s="252">
        <f>SUM(M71:M74)</f>
        <v>1421888</v>
      </c>
      <c r="N75" s="252">
        <f>SUM(N71:N74)</f>
        <v>4</v>
      </c>
      <c r="O75" s="252" t="s">
        <v>1</v>
      </c>
      <c r="P75" s="252" t="s">
        <v>1</v>
      </c>
      <c r="Q75" s="252">
        <f>SUM(Q71:Q74)</f>
        <v>1421888</v>
      </c>
      <c r="R75" s="252">
        <f t="shared" ref="R75:Z75" si="57">SUM(R71:R74)</f>
        <v>0</v>
      </c>
      <c r="S75" s="252">
        <f t="shared" si="57"/>
        <v>0</v>
      </c>
      <c r="T75" s="252">
        <f>SUM(T71:T74)</f>
        <v>1421888</v>
      </c>
      <c r="U75" s="252">
        <f t="shared" si="57"/>
        <v>0</v>
      </c>
      <c r="V75" s="252">
        <f>SUM(V71:V74)</f>
        <v>0</v>
      </c>
      <c r="W75" s="252">
        <f t="shared" si="57"/>
        <v>0</v>
      </c>
      <c r="X75" s="252">
        <f t="shared" si="57"/>
        <v>0</v>
      </c>
      <c r="Y75" s="252">
        <f>SUM(Y71:Y74)</f>
        <v>0</v>
      </c>
      <c r="Z75" s="252">
        <f t="shared" si="57"/>
        <v>4</v>
      </c>
      <c r="AA75" s="252" t="s">
        <v>1</v>
      </c>
      <c r="AB75" s="252" t="s">
        <v>1</v>
      </c>
      <c r="AC75" s="252">
        <f>SUM(AC71:AC74)</f>
        <v>1436032</v>
      </c>
      <c r="AD75" s="252">
        <f>SUM(AD71:AD74)</f>
        <v>0</v>
      </c>
      <c r="AE75" s="252">
        <f>SUM(AE71:AE74)</f>
        <v>0</v>
      </c>
      <c r="AF75" s="252">
        <f>SUM(AF71:AF74)</f>
        <v>1436032</v>
      </c>
      <c r="AG75" s="252">
        <f>SUM(AG71:AG74)</f>
        <v>4</v>
      </c>
      <c r="AH75" s="252" t="s">
        <v>1</v>
      </c>
      <c r="AI75" s="252" t="s">
        <v>1</v>
      </c>
      <c r="AJ75" s="252">
        <f>SUM(AJ71:AJ74)</f>
        <v>1436032</v>
      </c>
      <c r="AK75" s="252">
        <f>SUM(AK71:AK74)</f>
        <v>0</v>
      </c>
      <c r="AL75" s="252">
        <f>SUM(AL71:AL74)</f>
        <v>0</v>
      </c>
      <c r="AM75" s="252">
        <f>SUM(AM71:AM74)</f>
        <v>1436032</v>
      </c>
    </row>
    <row r="76" spans="1:39" s="17" customFormat="1" ht="25.5">
      <c r="A76" s="367"/>
      <c r="B76" s="338" t="s">
        <v>435</v>
      </c>
      <c r="C76" s="680"/>
      <c r="D76" s="680"/>
      <c r="E76" s="217"/>
      <c r="F76" s="217"/>
      <c r="G76" s="359"/>
      <c r="H76" s="389"/>
      <c r="I76" s="389"/>
      <c r="J76" s="359"/>
      <c r="K76" s="359"/>
      <c r="L76" s="359"/>
      <c r="M76" s="359"/>
      <c r="N76" s="374"/>
      <c r="O76" s="373"/>
      <c r="P76" s="373"/>
      <c r="Q76" s="374"/>
      <c r="R76" s="374"/>
      <c r="S76" s="374"/>
      <c r="T76" s="374"/>
      <c r="U76" s="220"/>
      <c r="V76" s="220"/>
      <c r="W76" s="220"/>
      <c r="X76" s="220"/>
      <c r="Y76" s="220"/>
      <c r="Z76" s="409"/>
      <c r="AA76" s="408"/>
      <c r="AB76" s="408"/>
      <c r="AC76" s="409"/>
      <c r="AD76" s="409"/>
      <c r="AE76" s="409"/>
      <c r="AF76" s="409"/>
      <c r="AG76" s="425"/>
      <c r="AH76" s="424"/>
      <c r="AI76" s="424"/>
      <c r="AJ76" s="425"/>
      <c r="AK76" s="425"/>
      <c r="AL76" s="425"/>
      <c r="AM76" s="425"/>
    </row>
    <row r="77" spans="1:39" s="17" customFormat="1">
      <c r="A77" s="367">
        <v>1</v>
      </c>
      <c r="B77" s="220" t="s">
        <v>437</v>
      </c>
      <c r="C77" s="233" t="s">
        <v>975</v>
      </c>
      <c r="D77" s="677">
        <v>25073</v>
      </c>
      <c r="E77" s="220" t="s">
        <v>439</v>
      </c>
      <c r="F77" s="220" t="s">
        <v>438</v>
      </c>
      <c r="G77" s="360">
        <v>1</v>
      </c>
      <c r="H77" s="391" t="s">
        <v>378</v>
      </c>
      <c r="I77" s="391">
        <v>4.55</v>
      </c>
      <c r="J77" s="360">
        <f>+I77*83200</f>
        <v>378560</v>
      </c>
      <c r="K77" s="360">
        <v>0</v>
      </c>
      <c r="L77" s="360">
        <v>0</v>
      </c>
      <c r="M77" s="389">
        <f>J77+K77+L77</f>
        <v>378560</v>
      </c>
      <c r="N77" s="376">
        <v>1</v>
      </c>
      <c r="O77" s="380" t="s">
        <v>377</v>
      </c>
      <c r="P77" s="377">
        <v>4.41</v>
      </c>
      <c r="Q77" s="376">
        <f>+P77*83200</f>
        <v>366912</v>
      </c>
      <c r="R77" s="376">
        <v>0</v>
      </c>
      <c r="S77" s="376">
        <v>0</v>
      </c>
      <c r="T77" s="373">
        <f>Q77+R77+S77</f>
        <v>366912</v>
      </c>
      <c r="U77" s="217">
        <f>+G77-N77</f>
        <v>0</v>
      </c>
      <c r="V77" s="217">
        <f t="shared" ref="V77:X79" si="58">J77-Q77</f>
        <v>11648</v>
      </c>
      <c r="W77" s="217">
        <f t="shared" si="58"/>
        <v>0</v>
      </c>
      <c r="X77" s="217">
        <f t="shared" si="58"/>
        <v>0</v>
      </c>
      <c r="Y77" s="217">
        <f>V77+W77+X77</f>
        <v>11648</v>
      </c>
      <c r="Z77" s="411">
        <v>1</v>
      </c>
      <c r="AA77" s="412" t="s">
        <v>440</v>
      </c>
      <c r="AB77" s="412">
        <v>4.55</v>
      </c>
      <c r="AC77" s="411">
        <f>+AB77*83200</f>
        <v>378560</v>
      </c>
      <c r="AD77" s="408">
        <v>0</v>
      </c>
      <c r="AE77" s="411">
        <v>0</v>
      </c>
      <c r="AF77" s="408">
        <f>AC77+AD77+AE77</f>
        <v>378560</v>
      </c>
      <c r="AG77" s="427">
        <v>1</v>
      </c>
      <c r="AH77" s="428" t="s">
        <v>1002</v>
      </c>
      <c r="AI77" s="428">
        <v>4.7</v>
      </c>
      <c r="AJ77" s="427">
        <f>+AI77*83200</f>
        <v>391040</v>
      </c>
      <c r="AK77" s="427">
        <v>0</v>
      </c>
      <c r="AL77" s="427">
        <v>0</v>
      </c>
      <c r="AM77" s="424">
        <f>AJ77+AK77+AL77</f>
        <v>391040</v>
      </c>
    </row>
    <row r="78" spans="1:39" s="17" customFormat="1" ht="25.5">
      <c r="A78" s="367">
        <v>2</v>
      </c>
      <c r="B78" s="220" t="s">
        <v>443</v>
      </c>
      <c r="C78" s="233" t="s">
        <v>976</v>
      </c>
      <c r="D78" s="677">
        <v>26327</v>
      </c>
      <c r="E78" s="338" t="s">
        <v>441</v>
      </c>
      <c r="F78" s="220" t="s">
        <v>442</v>
      </c>
      <c r="G78" s="360">
        <v>1</v>
      </c>
      <c r="H78" s="391" t="s">
        <v>446</v>
      </c>
      <c r="I78" s="391">
        <v>3.53</v>
      </c>
      <c r="J78" s="360">
        <f>+I78*83200</f>
        <v>293696</v>
      </c>
      <c r="K78" s="360">
        <v>0</v>
      </c>
      <c r="L78" s="360">
        <v>0</v>
      </c>
      <c r="M78" s="389">
        <f>J78+K78+L78</f>
        <v>293696</v>
      </c>
      <c r="N78" s="376">
        <v>1</v>
      </c>
      <c r="O78" s="377" t="s">
        <v>445</v>
      </c>
      <c r="P78" s="377">
        <v>3.42</v>
      </c>
      <c r="Q78" s="376">
        <f>+P78*83200</f>
        <v>284544</v>
      </c>
      <c r="R78" s="376">
        <v>0</v>
      </c>
      <c r="S78" s="376">
        <v>0</v>
      </c>
      <c r="T78" s="373">
        <f>Q78+R78+S78</f>
        <v>284544</v>
      </c>
      <c r="U78" s="217">
        <f>+G78-N78</f>
        <v>0</v>
      </c>
      <c r="V78" s="217">
        <f t="shared" si="58"/>
        <v>9152</v>
      </c>
      <c r="W78" s="217">
        <f t="shared" si="58"/>
        <v>0</v>
      </c>
      <c r="X78" s="217">
        <f t="shared" si="58"/>
        <v>0</v>
      </c>
      <c r="Y78" s="217">
        <f>V78+W78+X78</f>
        <v>9152</v>
      </c>
      <c r="Z78" s="411">
        <v>1</v>
      </c>
      <c r="AA78" s="412" t="s">
        <v>384</v>
      </c>
      <c r="AB78" s="412">
        <v>3.64</v>
      </c>
      <c r="AC78" s="411">
        <f>+AB78*83200</f>
        <v>302848</v>
      </c>
      <c r="AD78" s="408">
        <v>0</v>
      </c>
      <c r="AE78" s="411">
        <v>0</v>
      </c>
      <c r="AF78" s="408">
        <f>AC78+AD78+AE78</f>
        <v>302848</v>
      </c>
      <c r="AG78" s="427">
        <v>1</v>
      </c>
      <c r="AH78" s="428" t="s">
        <v>385</v>
      </c>
      <c r="AI78" s="428">
        <v>3.64</v>
      </c>
      <c r="AJ78" s="427">
        <f>+AI78*83200</f>
        <v>302848</v>
      </c>
      <c r="AK78" s="427">
        <v>0</v>
      </c>
      <c r="AL78" s="427">
        <v>0</v>
      </c>
      <c r="AM78" s="424">
        <f>AJ78+AK78+AL78</f>
        <v>302848</v>
      </c>
    </row>
    <row r="79" spans="1:39" s="17" customFormat="1">
      <c r="A79" s="367">
        <v>3</v>
      </c>
      <c r="B79" s="220" t="s">
        <v>448</v>
      </c>
      <c r="C79" s="233" t="s">
        <v>976</v>
      </c>
      <c r="D79" s="677">
        <v>25441</v>
      </c>
      <c r="E79" s="220" t="s">
        <v>324</v>
      </c>
      <c r="F79" s="220" t="s">
        <v>447</v>
      </c>
      <c r="G79" s="360">
        <v>1</v>
      </c>
      <c r="H79" s="391" t="s">
        <v>446</v>
      </c>
      <c r="I79" s="391">
        <v>3.53</v>
      </c>
      <c r="J79" s="360">
        <f>+I79*83200</f>
        <v>293696</v>
      </c>
      <c r="K79" s="360">
        <v>0</v>
      </c>
      <c r="L79" s="360">
        <v>0</v>
      </c>
      <c r="M79" s="389">
        <f>J79+K79+L79</f>
        <v>293696</v>
      </c>
      <c r="N79" s="376">
        <v>1</v>
      </c>
      <c r="O79" s="377" t="s">
        <v>445</v>
      </c>
      <c r="P79" s="377">
        <v>3.42</v>
      </c>
      <c r="Q79" s="376">
        <f>+P79*83200</f>
        <v>284544</v>
      </c>
      <c r="R79" s="376">
        <v>0</v>
      </c>
      <c r="S79" s="376">
        <v>0</v>
      </c>
      <c r="T79" s="373">
        <f>Q79+R79+S79</f>
        <v>284544</v>
      </c>
      <c r="U79" s="217">
        <f>+G79-N79</f>
        <v>0</v>
      </c>
      <c r="V79" s="217">
        <f t="shared" si="58"/>
        <v>9152</v>
      </c>
      <c r="W79" s="217">
        <f t="shared" si="58"/>
        <v>0</v>
      </c>
      <c r="X79" s="217">
        <f t="shared" si="58"/>
        <v>0</v>
      </c>
      <c r="Y79" s="217">
        <f>V79+W79+X79</f>
        <v>9152</v>
      </c>
      <c r="Z79" s="411">
        <v>1</v>
      </c>
      <c r="AA79" s="412" t="s">
        <v>384</v>
      </c>
      <c r="AB79" s="412">
        <v>3.64</v>
      </c>
      <c r="AC79" s="411">
        <f>+AB79*83200</f>
        <v>302848</v>
      </c>
      <c r="AD79" s="408">
        <v>0</v>
      </c>
      <c r="AE79" s="411">
        <v>0</v>
      </c>
      <c r="AF79" s="408">
        <f>AC79+AD79+AE79</f>
        <v>302848</v>
      </c>
      <c r="AG79" s="427">
        <v>1</v>
      </c>
      <c r="AH79" s="428" t="s">
        <v>385</v>
      </c>
      <c r="AI79" s="428">
        <v>3.64</v>
      </c>
      <c r="AJ79" s="427">
        <f>+AI79*83200</f>
        <v>302848</v>
      </c>
      <c r="AK79" s="427">
        <v>0</v>
      </c>
      <c r="AL79" s="427">
        <v>0</v>
      </c>
      <c r="AM79" s="424">
        <f>AJ79+AK79+AL79</f>
        <v>302848</v>
      </c>
    </row>
    <row r="80" spans="1:39" s="441" customFormat="1" ht="27">
      <c r="A80" s="439"/>
      <c r="B80" s="452" t="s">
        <v>436</v>
      </c>
      <c r="C80" s="684"/>
      <c r="D80" s="684"/>
      <c r="E80" s="252" t="s">
        <v>1</v>
      </c>
      <c r="F80" s="252" t="s">
        <v>1</v>
      </c>
      <c r="G80" s="252">
        <f>SUM(G77:G79)</f>
        <v>3</v>
      </c>
      <c r="H80" s="252" t="s">
        <v>1</v>
      </c>
      <c r="I80" s="252" t="s">
        <v>1</v>
      </c>
      <c r="J80" s="252">
        <f>SUM(J77:J79)</f>
        <v>965952</v>
      </c>
      <c r="K80" s="252">
        <f>SUM(K77:K79)</f>
        <v>0</v>
      </c>
      <c r="L80" s="252">
        <f>SUM(L77:L79)</f>
        <v>0</v>
      </c>
      <c r="M80" s="252">
        <f>SUM(M77:M79)</f>
        <v>965952</v>
      </c>
      <c r="N80" s="252">
        <f>SUM(N77:N79)</f>
        <v>3</v>
      </c>
      <c r="O80" s="252" t="s">
        <v>1</v>
      </c>
      <c r="P80" s="252" t="s">
        <v>1</v>
      </c>
      <c r="Q80" s="252">
        <f>SUM(Q77:Q79)</f>
        <v>936000</v>
      </c>
      <c r="R80" s="252">
        <f t="shared" ref="R80:Z80" si="59">SUM(R77:R79)</f>
        <v>0</v>
      </c>
      <c r="S80" s="252">
        <f t="shared" si="59"/>
        <v>0</v>
      </c>
      <c r="T80" s="252">
        <f>SUM(T77:T79)</f>
        <v>936000</v>
      </c>
      <c r="U80" s="252">
        <f t="shared" si="59"/>
        <v>0</v>
      </c>
      <c r="V80" s="252">
        <f t="shared" si="59"/>
        <v>29952</v>
      </c>
      <c r="W80" s="252">
        <f t="shared" si="59"/>
        <v>0</v>
      </c>
      <c r="X80" s="252">
        <f t="shared" si="59"/>
        <v>0</v>
      </c>
      <c r="Y80" s="252">
        <f>SUM(Y77:Y79)</f>
        <v>29952</v>
      </c>
      <c r="Z80" s="252">
        <f t="shared" si="59"/>
        <v>3</v>
      </c>
      <c r="AA80" s="252" t="s">
        <v>1</v>
      </c>
      <c r="AB80" s="252" t="s">
        <v>1</v>
      </c>
      <c r="AC80" s="252">
        <f>SUM(AC77:AC79)</f>
        <v>984256</v>
      </c>
      <c r="AD80" s="252">
        <f>SUM(AD77:AD79)</f>
        <v>0</v>
      </c>
      <c r="AE80" s="252">
        <f>SUM(AE77:AE79)</f>
        <v>0</v>
      </c>
      <c r="AF80" s="252">
        <f>SUM(AF77:AF79)</f>
        <v>984256</v>
      </c>
      <c r="AG80" s="252">
        <f>SUM(AG77:AG79)</f>
        <v>3</v>
      </c>
      <c r="AH80" s="252" t="s">
        <v>1</v>
      </c>
      <c r="AI80" s="252" t="s">
        <v>1</v>
      </c>
      <c r="AJ80" s="252">
        <f>SUM(AJ77:AJ79)</f>
        <v>996736</v>
      </c>
      <c r="AK80" s="252">
        <f>SUM(AK77:AK79)</f>
        <v>0</v>
      </c>
      <c r="AL80" s="252">
        <f>SUM(AL77:AL79)</f>
        <v>0</v>
      </c>
      <c r="AM80" s="252">
        <f>SUM(AM77:AM79)</f>
        <v>996736</v>
      </c>
    </row>
    <row r="81" spans="1:39" s="17" customFormat="1" ht="38.25">
      <c r="A81" s="367"/>
      <c r="B81" s="338" t="s">
        <v>449</v>
      </c>
      <c r="C81" s="680"/>
      <c r="D81" s="680"/>
      <c r="E81" s="220"/>
      <c r="F81" s="217"/>
      <c r="G81" s="359"/>
      <c r="H81" s="389"/>
      <c r="I81" s="389"/>
      <c r="J81" s="359"/>
      <c r="K81" s="359"/>
      <c r="L81" s="359"/>
      <c r="M81" s="359"/>
      <c r="N81" s="374"/>
      <c r="O81" s="373"/>
      <c r="P81" s="373"/>
      <c r="Q81" s="374"/>
      <c r="R81" s="374"/>
      <c r="S81" s="374"/>
      <c r="T81" s="374"/>
      <c r="U81" s="220"/>
      <c r="V81" s="220"/>
      <c r="W81" s="220"/>
      <c r="X81" s="220"/>
      <c r="Y81" s="220"/>
      <c r="Z81" s="409"/>
      <c r="AA81" s="408"/>
      <c r="AB81" s="408"/>
      <c r="AC81" s="409"/>
      <c r="AD81" s="409"/>
      <c r="AE81" s="409"/>
      <c r="AF81" s="409"/>
      <c r="AG81" s="425"/>
      <c r="AH81" s="424"/>
      <c r="AI81" s="424"/>
      <c r="AJ81" s="425"/>
      <c r="AK81" s="425"/>
      <c r="AL81" s="425"/>
      <c r="AM81" s="425"/>
    </row>
    <row r="82" spans="1:39" s="17" customFormat="1">
      <c r="A82" s="367">
        <v>1</v>
      </c>
      <c r="B82" s="220" t="s">
        <v>452</v>
      </c>
      <c r="C82" s="233" t="s">
        <v>976</v>
      </c>
      <c r="D82" s="677">
        <v>28770</v>
      </c>
      <c r="E82" s="220" t="s">
        <v>450</v>
      </c>
      <c r="F82" s="220" t="s">
        <v>451</v>
      </c>
      <c r="G82" s="360">
        <v>1</v>
      </c>
      <c r="H82" s="391" t="s">
        <v>316</v>
      </c>
      <c r="I82" s="391">
        <v>5.17</v>
      </c>
      <c r="J82" s="360">
        <f>+I82*83200</f>
        <v>430144</v>
      </c>
      <c r="K82" s="360">
        <v>0</v>
      </c>
      <c r="L82" s="360">
        <f>+J82*0.05</f>
        <v>21507.200000000001</v>
      </c>
      <c r="M82" s="389">
        <f>J82+K82+L82</f>
        <v>451651.2</v>
      </c>
      <c r="N82" s="376">
        <v>1</v>
      </c>
      <c r="O82" s="380" t="s">
        <v>315</v>
      </c>
      <c r="P82" s="377">
        <v>5.17</v>
      </c>
      <c r="Q82" s="376">
        <f>+P82*83200</f>
        <v>430144</v>
      </c>
      <c r="R82" s="376">
        <v>0</v>
      </c>
      <c r="S82" s="376">
        <f>+Q82*0.05</f>
        <v>21507.200000000001</v>
      </c>
      <c r="T82" s="373">
        <f>Q82+R82+S82</f>
        <v>451651.2</v>
      </c>
      <c r="U82" s="217">
        <f>+G82-N82</f>
        <v>0</v>
      </c>
      <c r="V82" s="217">
        <f t="shared" ref="V82:X85" si="60">J82-Q82</f>
        <v>0</v>
      </c>
      <c r="W82" s="217">
        <f t="shared" si="60"/>
        <v>0</v>
      </c>
      <c r="X82" s="217">
        <f t="shared" si="60"/>
        <v>0</v>
      </c>
      <c r="Y82" s="217">
        <f>V82+W82+X82</f>
        <v>0</v>
      </c>
      <c r="Z82" s="411">
        <v>1</v>
      </c>
      <c r="AA82" s="412" t="s">
        <v>317</v>
      </c>
      <c r="AB82" s="412">
        <v>5.17</v>
      </c>
      <c r="AC82" s="411">
        <f>+AB82*83200</f>
        <v>430144</v>
      </c>
      <c r="AD82" s="408">
        <v>0</v>
      </c>
      <c r="AE82" s="411">
        <f>+AC82*0.05</f>
        <v>21507.200000000001</v>
      </c>
      <c r="AF82" s="408">
        <f>AC82+AD82+AE82</f>
        <v>451651.2</v>
      </c>
      <c r="AG82" s="427">
        <v>1</v>
      </c>
      <c r="AH82" s="428" t="s">
        <v>981</v>
      </c>
      <c r="AI82" s="428">
        <v>5.34</v>
      </c>
      <c r="AJ82" s="427">
        <f>+AI82*83200</f>
        <v>444288</v>
      </c>
      <c r="AK82" s="427">
        <v>0</v>
      </c>
      <c r="AL82" s="427">
        <f>+AJ82*0.05</f>
        <v>22214.400000000001</v>
      </c>
      <c r="AM82" s="424">
        <f>AJ82+AK82+AL82</f>
        <v>466502.40000000002</v>
      </c>
    </row>
    <row r="83" spans="1:39" s="17" customFormat="1" ht="40.5">
      <c r="A83" s="367">
        <v>2</v>
      </c>
      <c r="B83" s="220" t="s">
        <v>453</v>
      </c>
      <c r="C83" s="233" t="s">
        <v>976</v>
      </c>
      <c r="D83" s="677">
        <v>22670</v>
      </c>
      <c r="E83" s="220" t="s">
        <v>324</v>
      </c>
      <c r="F83" s="220" t="s">
        <v>454</v>
      </c>
      <c r="G83" s="360">
        <v>1</v>
      </c>
      <c r="H83" s="393" t="s">
        <v>1001</v>
      </c>
      <c r="I83" s="391">
        <v>4.01</v>
      </c>
      <c r="J83" s="360">
        <f>+I83*83200</f>
        <v>333632</v>
      </c>
      <c r="K83" s="360">
        <v>0</v>
      </c>
      <c r="L83" s="360">
        <f>+J83*0.05</f>
        <v>16681.600000000002</v>
      </c>
      <c r="M83" s="389">
        <f>J83+K83+L83</f>
        <v>350313.6</v>
      </c>
      <c r="N83" s="376">
        <v>1</v>
      </c>
      <c r="O83" s="380" t="s">
        <v>455</v>
      </c>
      <c r="P83" s="377">
        <v>4.01</v>
      </c>
      <c r="Q83" s="376">
        <f>+P83*83200</f>
        <v>333632</v>
      </c>
      <c r="R83" s="376">
        <v>0</v>
      </c>
      <c r="S83" s="376">
        <f>+Q83*0.05</f>
        <v>16681.600000000002</v>
      </c>
      <c r="T83" s="373">
        <f>Q83+R83+S83</f>
        <v>350313.6</v>
      </c>
      <c r="U83" s="217">
        <f>+G83-N83</f>
        <v>0</v>
      </c>
      <c r="V83" s="217">
        <f t="shared" si="60"/>
        <v>0</v>
      </c>
      <c r="W83" s="217">
        <f t="shared" si="60"/>
        <v>0</v>
      </c>
      <c r="X83" s="217">
        <f t="shared" si="60"/>
        <v>0</v>
      </c>
      <c r="Y83" s="217">
        <f>V83+W83+X83</f>
        <v>0</v>
      </c>
      <c r="Z83" s="411">
        <v>1</v>
      </c>
      <c r="AA83" s="415" t="s">
        <v>456</v>
      </c>
      <c r="AB83" s="412">
        <v>4.13</v>
      </c>
      <c r="AC83" s="411">
        <f>+AB83*83200</f>
        <v>343616</v>
      </c>
      <c r="AD83" s="408">
        <v>0</v>
      </c>
      <c r="AE83" s="411">
        <f>+AC83*0.05</f>
        <v>17180.8</v>
      </c>
      <c r="AF83" s="408">
        <f>AC83+AD83+AE83</f>
        <v>360796.8</v>
      </c>
      <c r="AG83" s="427">
        <v>1</v>
      </c>
      <c r="AH83" s="431" t="s">
        <v>1003</v>
      </c>
      <c r="AI83" s="428">
        <v>4.13</v>
      </c>
      <c r="AJ83" s="427">
        <f>+AI83*83200</f>
        <v>343616</v>
      </c>
      <c r="AK83" s="427">
        <v>0</v>
      </c>
      <c r="AL83" s="427">
        <f>+AJ83*0.05</f>
        <v>17180.8</v>
      </c>
      <c r="AM83" s="424">
        <f>AJ83+AK83+AL83</f>
        <v>360796.8</v>
      </c>
    </row>
    <row r="84" spans="1:39" s="17" customFormat="1" ht="40.5">
      <c r="A84" s="367">
        <v>3</v>
      </c>
      <c r="B84" s="220" t="s">
        <v>457</v>
      </c>
      <c r="C84" s="233" t="s">
        <v>975</v>
      </c>
      <c r="D84" s="677">
        <v>28637</v>
      </c>
      <c r="E84" s="220" t="s">
        <v>324</v>
      </c>
      <c r="F84" s="220" t="s">
        <v>458</v>
      </c>
      <c r="G84" s="360">
        <v>1</v>
      </c>
      <c r="H84" s="393" t="s">
        <v>460</v>
      </c>
      <c r="I84" s="391">
        <v>3.53</v>
      </c>
      <c r="J84" s="360">
        <f>+I84*83200</f>
        <v>293696</v>
      </c>
      <c r="K84" s="360">
        <v>0</v>
      </c>
      <c r="L84" s="360">
        <v>0</v>
      </c>
      <c r="M84" s="389">
        <f>J84+K84+L84</f>
        <v>293696</v>
      </c>
      <c r="N84" s="376">
        <v>1</v>
      </c>
      <c r="O84" s="380" t="s">
        <v>459</v>
      </c>
      <c r="P84" s="377">
        <v>3.42</v>
      </c>
      <c r="Q84" s="376">
        <f>+P84*83200</f>
        <v>284544</v>
      </c>
      <c r="R84" s="376">
        <v>0</v>
      </c>
      <c r="S84" s="376">
        <v>0</v>
      </c>
      <c r="T84" s="373">
        <f>Q84+R84+S84</f>
        <v>284544</v>
      </c>
      <c r="U84" s="217">
        <f>+G84-N84</f>
        <v>0</v>
      </c>
      <c r="V84" s="217">
        <f t="shared" si="60"/>
        <v>9152</v>
      </c>
      <c r="W84" s="217">
        <f t="shared" si="60"/>
        <v>0</v>
      </c>
      <c r="X84" s="217">
        <f t="shared" si="60"/>
        <v>0</v>
      </c>
      <c r="Y84" s="217">
        <f>V84+W84+X84</f>
        <v>9152</v>
      </c>
      <c r="Z84" s="411">
        <v>1</v>
      </c>
      <c r="AA84" s="415" t="s">
        <v>461</v>
      </c>
      <c r="AB84" s="412">
        <v>3.64</v>
      </c>
      <c r="AC84" s="411">
        <f>+AB84*83200</f>
        <v>302848</v>
      </c>
      <c r="AD84" s="408">
        <v>0</v>
      </c>
      <c r="AE84" s="411">
        <v>0</v>
      </c>
      <c r="AF84" s="408">
        <f>AC84+AD84+AE84</f>
        <v>302848</v>
      </c>
      <c r="AG84" s="427">
        <v>1</v>
      </c>
      <c r="AH84" s="431" t="s">
        <v>1004</v>
      </c>
      <c r="AI84" s="428">
        <v>3.64</v>
      </c>
      <c r="AJ84" s="427">
        <f>+AI84*83200</f>
        <v>302848</v>
      </c>
      <c r="AK84" s="427">
        <v>0</v>
      </c>
      <c r="AL84" s="427">
        <v>0</v>
      </c>
      <c r="AM84" s="424">
        <f>AJ84+AK84+AL84</f>
        <v>302848</v>
      </c>
    </row>
    <row r="85" spans="1:39" s="17" customFormat="1" ht="40.5">
      <c r="A85" s="367">
        <v>4</v>
      </c>
      <c r="B85" s="220" t="s">
        <v>463</v>
      </c>
      <c r="C85" s="233" t="s">
        <v>976</v>
      </c>
      <c r="D85" s="677">
        <v>30006</v>
      </c>
      <c r="E85" s="220" t="s">
        <v>336</v>
      </c>
      <c r="F85" s="220" t="s">
        <v>462</v>
      </c>
      <c r="G85" s="360">
        <v>1</v>
      </c>
      <c r="H85" s="394" t="s">
        <v>465</v>
      </c>
      <c r="I85" s="391">
        <v>3.02</v>
      </c>
      <c r="J85" s="360">
        <f>+I85*83200</f>
        <v>251264</v>
      </c>
      <c r="K85" s="360">
        <v>0</v>
      </c>
      <c r="L85" s="360">
        <f>+J85*0.05</f>
        <v>12563.2</v>
      </c>
      <c r="M85" s="389">
        <f>J85+K85+L85</f>
        <v>263827.20000000001</v>
      </c>
      <c r="N85" s="376">
        <v>1</v>
      </c>
      <c r="O85" s="381" t="s">
        <v>464</v>
      </c>
      <c r="P85" s="377">
        <v>2.92</v>
      </c>
      <c r="Q85" s="376">
        <f>+P85*83200</f>
        <v>242944</v>
      </c>
      <c r="R85" s="376">
        <v>0</v>
      </c>
      <c r="S85" s="376">
        <f>+Q85*0.05</f>
        <v>12147.2</v>
      </c>
      <c r="T85" s="373">
        <f>Q85+R85+S85</f>
        <v>255091.20000000001</v>
      </c>
      <c r="U85" s="217">
        <f>+G85-N85</f>
        <v>0</v>
      </c>
      <c r="V85" s="217">
        <f t="shared" si="60"/>
        <v>8320</v>
      </c>
      <c r="W85" s="217">
        <f t="shared" si="60"/>
        <v>0</v>
      </c>
      <c r="X85" s="217">
        <f t="shared" si="60"/>
        <v>416</v>
      </c>
      <c r="Y85" s="217">
        <f>V85+W85+X85</f>
        <v>8736</v>
      </c>
      <c r="Z85" s="411">
        <v>1</v>
      </c>
      <c r="AA85" s="416" t="s">
        <v>466</v>
      </c>
      <c r="AB85" s="412">
        <v>3.02</v>
      </c>
      <c r="AC85" s="411">
        <f>+AB85*83200</f>
        <v>251264</v>
      </c>
      <c r="AD85" s="408">
        <v>0</v>
      </c>
      <c r="AE85" s="411">
        <f>+AC85*0.05</f>
        <v>12563.2</v>
      </c>
      <c r="AF85" s="408">
        <f>AC85+AD85+AE85</f>
        <v>263827.20000000001</v>
      </c>
      <c r="AG85" s="427">
        <v>1</v>
      </c>
      <c r="AH85" s="432" t="s">
        <v>1005</v>
      </c>
      <c r="AI85" s="428">
        <v>3.11</v>
      </c>
      <c r="AJ85" s="427">
        <f>+AI85*83200</f>
        <v>258752</v>
      </c>
      <c r="AK85" s="427">
        <v>0</v>
      </c>
      <c r="AL85" s="427">
        <f>+AJ85*0.05</f>
        <v>12937.6</v>
      </c>
      <c r="AM85" s="424">
        <f>AJ85+AK85+AL85</f>
        <v>271689.59999999998</v>
      </c>
    </row>
    <row r="86" spans="1:39" s="441" customFormat="1" ht="14.25">
      <c r="A86" s="331"/>
      <c r="B86" s="452" t="s">
        <v>500</v>
      </c>
      <c r="C86" s="684"/>
      <c r="D86" s="684"/>
      <c r="E86" s="252" t="s">
        <v>1</v>
      </c>
      <c r="F86" s="252" t="s">
        <v>1</v>
      </c>
      <c r="G86" s="252">
        <f>SUM(G82:G85)</f>
        <v>4</v>
      </c>
      <c r="H86" s="252" t="s">
        <v>1</v>
      </c>
      <c r="I86" s="252" t="s">
        <v>1</v>
      </c>
      <c r="J86" s="252">
        <f>SUM(J82:J85)</f>
        <v>1308736</v>
      </c>
      <c r="K86" s="252">
        <f>SUM(K82:K85)</f>
        <v>0</v>
      </c>
      <c r="L86" s="252">
        <f>SUM(L82:L85)</f>
        <v>50752</v>
      </c>
      <c r="M86" s="252">
        <f>SUM(M82:M85)</f>
        <v>1359488</v>
      </c>
      <c r="N86" s="252">
        <f>SUM(N82:N85)</f>
        <v>4</v>
      </c>
      <c r="O86" s="252" t="s">
        <v>1</v>
      </c>
      <c r="P86" s="252" t="s">
        <v>1</v>
      </c>
      <c r="Q86" s="252">
        <f>SUM(Q82:Q85)</f>
        <v>1291264</v>
      </c>
      <c r="R86" s="252">
        <f t="shared" ref="R86:Z86" si="61">SUM(R82:R85)</f>
        <v>0</v>
      </c>
      <c r="S86" s="252">
        <f>SUM(S82:S85)</f>
        <v>50336</v>
      </c>
      <c r="T86" s="252">
        <f>SUM(T82:T85)</f>
        <v>1341600</v>
      </c>
      <c r="U86" s="252">
        <f t="shared" si="61"/>
        <v>0</v>
      </c>
      <c r="V86" s="252">
        <f t="shared" si="61"/>
        <v>17472</v>
      </c>
      <c r="W86" s="252">
        <f t="shared" si="61"/>
        <v>0</v>
      </c>
      <c r="X86" s="252">
        <f t="shared" si="61"/>
        <v>416</v>
      </c>
      <c r="Y86" s="252">
        <f>SUM(Y82:Y85)</f>
        <v>17888</v>
      </c>
      <c r="Z86" s="252">
        <f t="shared" si="61"/>
        <v>4</v>
      </c>
      <c r="AA86" s="252" t="s">
        <v>1</v>
      </c>
      <c r="AB86" s="252" t="s">
        <v>1</v>
      </c>
      <c r="AC86" s="252">
        <f>SUM(AC82:AC85)</f>
        <v>1327872</v>
      </c>
      <c r="AD86" s="252">
        <f>SUM(AD82:AD85)</f>
        <v>0</v>
      </c>
      <c r="AE86" s="252">
        <f>SUM(AE82:AE85)</f>
        <v>51251.199999999997</v>
      </c>
      <c r="AF86" s="252">
        <f>SUM(AF82:AF85)</f>
        <v>1379123.2</v>
      </c>
      <c r="AG86" s="252">
        <f>SUM(AG82:AG85)</f>
        <v>4</v>
      </c>
      <c r="AH86" s="252" t="s">
        <v>1</v>
      </c>
      <c r="AI86" s="252" t="s">
        <v>1</v>
      </c>
      <c r="AJ86" s="252">
        <f>SUM(AJ82:AJ85)</f>
        <v>1349504</v>
      </c>
      <c r="AK86" s="252">
        <f>SUM(AK82:AK85)</f>
        <v>0</v>
      </c>
      <c r="AL86" s="252">
        <f>SUM(AL82:AL85)</f>
        <v>52332.799999999996</v>
      </c>
      <c r="AM86" s="252">
        <f>SUM(AM82:AM85)</f>
        <v>1401836.7999999998</v>
      </c>
    </row>
    <row r="87" spans="1:39" s="17" customFormat="1" ht="25.5">
      <c r="A87" s="367"/>
      <c r="B87" s="338" t="s">
        <v>467</v>
      </c>
      <c r="C87" s="680"/>
      <c r="D87" s="680"/>
      <c r="E87" s="217"/>
      <c r="F87" s="217"/>
      <c r="G87" s="359"/>
      <c r="H87" s="389"/>
      <c r="I87" s="389"/>
      <c r="J87" s="359"/>
      <c r="K87" s="359"/>
      <c r="L87" s="359"/>
      <c r="M87" s="359"/>
      <c r="N87" s="374"/>
      <c r="O87" s="373"/>
      <c r="P87" s="373"/>
      <c r="Q87" s="374"/>
      <c r="R87" s="374"/>
      <c r="S87" s="374"/>
      <c r="T87" s="374"/>
      <c r="U87" s="220"/>
      <c r="V87" s="220"/>
      <c r="W87" s="220"/>
      <c r="X87" s="220"/>
      <c r="Y87" s="220"/>
      <c r="Z87" s="409"/>
      <c r="AA87" s="408"/>
      <c r="AB87" s="408"/>
      <c r="AC87" s="409"/>
      <c r="AD87" s="409"/>
      <c r="AE87" s="409"/>
      <c r="AF87" s="409"/>
      <c r="AG87" s="425"/>
      <c r="AH87" s="424"/>
      <c r="AI87" s="424"/>
      <c r="AJ87" s="425"/>
      <c r="AK87" s="425"/>
      <c r="AL87" s="425"/>
      <c r="AM87" s="425"/>
    </row>
    <row r="88" spans="1:39" s="17" customFormat="1">
      <c r="A88" s="367">
        <v>1</v>
      </c>
      <c r="B88" s="220" t="s">
        <v>469</v>
      </c>
      <c r="C88" s="233" t="s">
        <v>976</v>
      </c>
      <c r="D88" s="677">
        <v>25607</v>
      </c>
      <c r="E88" s="220" t="s">
        <v>450</v>
      </c>
      <c r="F88" s="220" t="s">
        <v>468</v>
      </c>
      <c r="G88" s="360">
        <v>1</v>
      </c>
      <c r="H88" s="391" t="s">
        <v>471</v>
      </c>
      <c r="I88" s="391">
        <v>5.34</v>
      </c>
      <c r="J88" s="360">
        <f>+I88*83200</f>
        <v>444288</v>
      </c>
      <c r="K88" s="360">
        <v>0</v>
      </c>
      <c r="L88" s="360">
        <f>+J88*0.25</f>
        <v>111072</v>
      </c>
      <c r="M88" s="389">
        <f>J88+K88+L88</f>
        <v>555360</v>
      </c>
      <c r="N88" s="376">
        <v>1</v>
      </c>
      <c r="O88" s="380" t="s">
        <v>470</v>
      </c>
      <c r="P88" s="377">
        <v>5.17</v>
      </c>
      <c r="Q88" s="376">
        <f>+P88*83200</f>
        <v>430144</v>
      </c>
      <c r="R88" s="376">
        <v>0</v>
      </c>
      <c r="S88" s="376">
        <f>+Q88*0.25</f>
        <v>107536</v>
      </c>
      <c r="T88" s="373">
        <f>Q88+R88+S88</f>
        <v>537680</v>
      </c>
      <c r="U88" s="217">
        <f>+G88-N88</f>
        <v>0</v>
      </c>
      <c r="V88" s="217">
        <f t="shared" ref="V88:X89" si="62">J88-Q88</f>
        <v>14144</v>
      </c>
      <c r="W88" s="217">
        <f t="shared" si="62"/>
        <v>0</v>
      </c>
      <c r="X88" s="217">
        <f t="shared" si="62"/>
        <v>3536</v>
      </c>
      <c r="Y88" s="217">
        <f>V88+W88+X88</f>
        <v>17680</v>
      </c>
      <c r="Z88" s="411">
        <v>1</v>
      </c>
      <c r="AA88" s="412" t="s">
        <v>472</v>
      </c>
      <c r="AB88" s="412">
        <v>5.34</v>
      </c>
      <c r="AC88" s="411">
        <f>+AB88*83200</f>
        <v>444288</v>
      </c>
      <c r="AD88" s="408">
        <v>0</v>
      </c>
      <c r="AE88" s="411">
        <f>+AC88*0.25</f>
        <v>111072</v>
      </c>
      <c r="AF88" s="408">
        <f>AC88+AD88+AE88</f>
        <v>555360</v>
      </c>
      <c r="AG88" s="427">
        <v>1</v>
      </c>
      <c r="AH88" s="428" t="s">
        <v>1006</v>
      </c>
      <c r="AI88" s="428">
        <v>5.34</v>
      </c>
      <c r="AJ88" s="427">
        <f>+AI88*83200</f>
        <v>444288</v>
      </c>
      <c r="AK88" s="427">
        <v>0</v>
      </c>
      <c r="AL88" s="427">
        <f>+AJ88*0.25</f>
        <v>111072</v>
      </c>
      <c r="AM88" s="424">
        <f>AJ88+AK88+AL88</f>
        <v>555360</v>
      </c>
    </row>
    <row r="89" spans="1:39" s="17" customFormat="1" ht="40.5">
      <c r="A89" s="367">
        <v>2</v>
      </c>
      <c r="B89" s="220" t="s">
        <v>474</v>
      </c>
      <c r="C89" s="233" t="s">
        <v>976</v>
      </c>
      <c r="D89" s="677">
        <v>30159</v>
      </c>
      <c r="E89" s="220" t="s">
        <v>336</v>
      </c>
      <c r="F89" s="220" t="s">
        <v>473</v>
      </c>
      <c r="G89" s="360">
        <v>1</v>
      </c>
      <c r="H89" s="393" t="s">
        <v>476</v>
      </c>
      <c r="I89" s="391">
        <v>3.02</v>
      </c>
      <c r="J89" s="360">
        <f>+I89*83200</f>
        <v>251264</v>
      </c>
      <c r="K89" s="360">
        <v>0</v>
      </c>
      <c r="L89" s="360">
        <v>0</v>
      </c>
      <c r="M89" s="389">
        <f>J89+K89+L89</f>
        <v>251264</v>
      </c>
      <c r="N89" s="376">
        <v>1</v>
      </c>
      <c r="O89" s="380" t="s">
        <v>475</v>
      </c>
      <c r="P89" s="377">
        <v>2.92</v>
      </c>
      <c r="Q89" s="376">
        <f>+P89*83200</f>
        <v>242944</v>
      </c>
      <c r="R89" s="376">
        <v>0</v>
      </c>
      <c r="S89" s="376">
        <v>0</v>
      </c>
      <c r="T89" s="373">
        <f>Q89+R89+S89</f>
        <v>242944</v>
      </c>
      <c r="U89" s="217">
        <f>+G89-N89</f>
        <v>0</v>
      </c>
      <c r="V89" s="217">
        <f t="shared" si="62"/>
        <v>8320</v>
      </c>
      <c r="W89" s="217">
        <f t="shared" si="62"/>
        <v>0</v>
      </c>
      <c r="X89" s="217">
        <f t="shared" si="62"/>
        <v>0</v>
      </c>
      <c r="Y89" s="217">
        <f>V89+W89+X89</f>
        <v>8320</v>
      </c>
      <c r="Z89" s="411">
        <v>1</v>
      </c>
      <c r="AA89" s="415" t="s">
        <v>477</v>
      </c>
      <c r="AB89" s="412">
        <v>3.02</v>
      </c>
      <c r="AC89" s="411">
        <f>+AB89*83200</f>
        <v>251264</v>
      </c>
      <c r="AD89" s="408">
        <v>0</v>
      </c>
      <c r="AE89" s="411">
        <v>0</v>
      </c>
      <c r="AF89" s="408">
        <f>AC89+AD89+AE89</f>
        <v>251264</v>
      </c>
      <c r="AG89" s="427">
        <v>1</v>
      </c>
      <c r="AH89" s="431" t="s">
        <v>1007</v>
      </c>
      <c r="AI89" s="428">
        <v>3.11</v>
      </c>
      <c r="AJ89" s="427">
        <f>+AI89*83200</f>
        <v>258752</v>
      </c>
      <c r="AK89" s="427">
        <v>0</v>
      </c>
      <c r="AL89" s="427">
        <v>0</v>
      </c>
      <c r="AM89" s="424">
        <f>AJ89+AK89+AL89</f>
        <v>258752</v>
      </c>
    </row>
    <row r="90" spans="1:39" s="441" customFormat="1" ht="14.25">
      <c r="A90" s="439"/>
      <c r="B90" s="452" t="s">
        <v>501</v>
      </c>
      <c r="C90" s="684"/>
      <c r="D90" s="684"/>
      <c r="E90" s="252" t="s">
        <v>1</v>
      </c>
      <c r="F90" s="252" t="s">
        <v>1</v>
      </c>
      <c r="G90" s="252">
        <f>SUM(G88:G89)</f>
        <v>2</v>
      </c>
      <c r="H90" s="252" t="s">
        <v>1</v>
      </c>
      <c r="I90" s="252" t="s">
        <v>1</v>
      </c>
      <c r="J90" s="252">
        <f>SUM(J88:J89)</f>
        <v>695552</v>
      </c>
      <c r="K90" s="252">
        <f>SUM(K88:K89)</f>
        <v>0</v>
      </c>
      <c r="L90" s="252">
        <f>SUM(L88:L89)</f>
        <v>111072</v>
      </c>
      <c r="M90" s="252">
        <f>SUM(M88:M89)</f>
        <v>806624</v>
      </c>
      <c r="N90" s="252">
        <f>SUM(N88:N89)</f>
        <v>2</v>
      </c>
      <c r="O90" s="252" t="s">
        <v>1</v>
      </c>
      <c r="P90" s="252" t="s">
        <v>1</v>
      </c>
      <c r="Q90" s="252">
        <f>SUM(Q88:Q89)</f>
        <v>673088</v>
      </c>
      <c r="R90" s="252">
        <f t="shared" ref="R90:Z90" si="63">SUM(R88:R89)</f>
        <v>0</v>
      </c>
      <c r="S90" s="252">
        <f>SUM(S88:S89)</f>
        <v>107536</v>
      </c>
      <c r="T90" s="252">
        <f>SUM(T88:T89)</f>
        <v>780624</v>
      </c>
      <c r="U90" s="252">
        <f t="shared" si="63"/>
        <v>0</v>
      </c>
      <c r="V90" s="252">
        <f t="shared" si="63"/>
        <v>22464</v>
      </c>
      <c r="W90" s="252">
        <f t="shared" si="63"/>
        <v>0</v>
      </c>
      <c r="X90" s="252">
        <f t="shared" si="63"/>
        <v>3536</v>
      </c>
      <c r="Y90" s="252">
        <f>SUM(Y88:Y89)</f>
        <v>26000</v>
      </c>
      <c r="Z90" s="252">
        <f t="shared" si="63"/>
        <v>2</v>
      </c>
      <c r="AA90" s="252" t="s">
        <v>1</v>
      </c>
      <c r="AB90" s="252" t="s">
        <v>1</v>
      </c>
      <c r="AC90" s="252">
        <f>SUM(AC88:AC89)</f>
        <v>695552</v>
      </c>
      <c r="AD90" s="252">
        <f>SUM(AD88:AD89)</f>
        <v>0</v>
      </c>
      <c r="AE90" s="252">
        <f>SUM(AE88:AE89)</f>
        <v>111072</v>
      </c>
      <c r="AF90" s="252">
        <f>SUM(AF88:AF89)</f>
        <v>806624</v>
      </c>
      <c r="AG90" s="252">
        <f>SUM(AG88:AG89)</f>
        <v>2</v>
      </c>
      <c r="AH90" s="252" t="s">
        <v>1</v>
      </c>
      <c r="AI90" s="252" t="s">
        <v>1</v>
      </c>
      <c r="AJ90" s="252">
        <f>SUM(AJ88:AJ89)</f>
        <v>703040</v>
      </c>
      <c r="AK90" s="252">
        <f>SUM(AK88:AK89)</f>
        <v>0</v>
      </c>
      <c r="AL90" s="252">
        <f>SUM(AL88:AL89)</f>
        <v>111072</v>
      </c>
      <c r="AM90" s="252">
        <f>SUM(AM88:AM89)</f>
        <v>814112</v>
      </c>
    </row>
    <row r="91" spans="1:39" s="438" customFormat="1" ht="40.5">
      <c r="A91" s="435" t="s">
        <v>4</v>
      </c>
      <c r="B91" s="456" t="s">
        <v>149</v>
      </c>
      <c r="C91" s="682"/>
      <c r="D91" s="682"/>
      <c r="E91" s="437" t="s">
        <v>1</v>
      </c>
      <c r="F91" s="437" t="s">
        <v>1</v>
      </c>
      <c r="G91" s="437">
        <f>G31+G40+G48+G57+G61+G69+G75+G80+G86+G90</f>
        <v>42</v>
      </c>
      <c r="H91" s="437" t="s">
        <v>1</v>
      </c>
      <c r="I91" s="437" t="s">
        <v>1</v>
      </c>
      <c r="J91" s="457">
        <f>J31+J40+J48+J57+J61+J69+J75+J80+J86+J90</f>
        <v>14135680</v>
      </c>
      <c r="K91" s="457">
        <f>K31+K40+K48+K57+K61+K69+K75+K80+K86+K90</f>
        <v>0</v>
      </c>
      <c r="L91" s="457">
        <f>L31+L40+L48+L57+L61+L69+L75+L80+L86+L90</f>
        <v>200012.79999999999</v>
      </c>
      <c r="M91" s="457">
        <f>M31+M40+M48+M57+M61+M69+M75+M80+M86+M90</f>
        <v>14335692.800000001</v>
      </c>
      <c r="N91" s="457">
        <f>N31+N40+N48+N57+N61+N69+N75+N80+N86+N90</f>
        <v>42</v>
      </c>
      <c r="O91" s="437" t="s">
        <v>1</v>
      </c>
      <c r="P91" s="437" t="s">
        <v>1</v>
      </c>
      <c r="Q91" s="457">
        <f t="shared" ref="Q91:Z91" si="64">Q31+Q40+Q48+Q57+Q61+Q69+Q75+Q80+Q86+Q90</f>
        <v>13921024</v>
      </c>
      <c r="R91" s="457">
        <f t="shared" si="64"/>
        <v>0</v>
      </c>
      <c r="S91" s="457">
        <f t="shared" si="64"/>
        <v>195395.20000000001</v>
      </c>
      <c r="T91" s="457">
        <f t="shared" si="64"/>
        <v>14116419.199999999</v>
      </c>
      <c r="U91" s="457">
        <f t="shared" si="64"/>
        <v>0</v>
      </c>
      <c r="V91" s="457">
        <f t="shared" si="64"/>
        <v>214656</v>
      </c>
      <c r="W91" s="457">
        <f t="shared" si="64"/>
        <v>0</v>
      </c>
      <c r="X91" s="457">
        <f t="shared" si="64"/>
        <v>4617.5999999999985</v>
      </c>
      <c r="Y91" s="457">
        <f t="shared" si="64"/>
        <v>219273.60000000001</v>
      </c>
      <c r="Z91" s="457">
        <f t="shared" si="64"/>
        <v>42</v>
      </c>
      <c r="AA91" s="437" t="s">
        <v>1</v>
      </c>
      <c r="AB91" s="437" t="s">
        <v>1</v>
      </c>
      <c r="AC91" s="457">
        <f>AC31+AC40+AC48+AC57+AC61+AC69+AC75+AC80+AC86+AC90</f>
        <v>14301248</v>
      </c>
      <c r="AD91" s="457">
        <f>AD31+AD40+AD48+AD57+AD61+AD69+AD75+AD80+AD86+AD90</f>
        <v>0</v>
      </c>
      <c r="AE91" s="457">
        <f>AE31+AE40+AE48+AE57+AE61+AE69+AE75+AE80+AE86+AE90</f>
        <v>201011.20000000001</v>
      </c>
      <c r="AF91" s="457">
        <f>AF31+AF40+AF48+AF57+AF61+AF69+AF75+AF80+AF86+AF90</f>
        <v>14502259.199999999</v>
      </c>
      <c r="AG91" s="457">
        <f>AG31+AG40+AG48+AG57+AG61+AG69+AG75+AG80+AG86+AG90</f>
        <v>42</v>
      </c>
      <c r="AH91" s="437" t="s">
        <v>1</v>
      </c>
      <c r="AI91" s="437" t="s">
        <v>1</v>
      </c>
      <c r="AJ91" s="457">
        <f>AJ31+AJ40+AJ48+AJ57+AJ61+AJ69+AJ75+AJ80+AJ86+AJ90</f>
        <v>14451008</v>
      </c>
      <c r="AK91" s="457">
        <f>AK31+AK40+AK48+AK57+AK61+AK69+AK75+AK80+AK86+AK90</f>
        <v>0</v>
      </c>
      <c r="AL91" s="457">
        <f>AL31+AL40+AL48+AL57+AL61+AL69+AL75+AL80+AL86+AL90</f>
        <v>202092.79999999999</v>
      </c>
      <c r="AM91" s="457">
        <f>AM31+AM40+AM48+AM57+AM61+AM69+AM75+AM80+AM86+AM90</f>
        <v>14653100.800000001</v>
      </c>
    </row>
    <row r="92" spans="1:39" s="17" customFormat="1">
      <c r="A92" s="367"/>
      <c r="B92" s="337"/>
      <c r="C92" s="679"/>
      <c r="D92" s="679"/>
      <c r="E92" s="217"/>
      <c r="F92" s="217"/>
      <c r="G92" s="392"/>
      <c r="H92" s="389"/>
      <c r="I92" s="389"/>
      <c r="J92" s="392"/>
      <c r="K92" s="392"/>
      <c r="L92" s="392"/>
      <c r="M92" s="392"/>
      <c r="N92" s="379"/>
      <c r="O92" s="373"/>
      <c r="P92" s="373"/>
      <c r="Q92" s="379"/>
      <c r="R92" s="379"/>
      <c r="S92" s="379"/>
      <c r="T92" s="379"/>
      <c r="U92" s="337"/>
      <c r="V92" s="337"/>
      <c r="W92" s="337"/>
      <c r="X92" s="337"/>
      <c r="Y92" s="337"/>
      <c r="Z92" s="414"/>
      <c r="AA92" s="408"/>
      <c r="AB92" s="408"/>
      <c r="AC92" s="414"/>
      <c r="AD92" s="414"/>
      <c r="AE92" s="414"/>
      <c r="AF92" s="414"/>
      <c r="AG92" s="430"/>
      <c r="AH92" s="424"/>
      <c r="AI92" s="424"/>
      <c r="AJ92" s="430"/>
      <c r="AK92" s="430"/>
      <c r="AL92" s="430"/>
      <c r="AM92" s="430"/>
    </row>
    <row r="93" spans="1:39" s="17" customFormat="1">
      <c r="A93" s="367"/>
      <c r="B93" s="192"/>
      <c r="C93" s="367"/>
      <c r="D93" s="367"/>
      <c r="E93" s="217"/>
      <c r="F93" s="217"/>
      <c r="G93" s="360"/>
      <c r="H93" s="389"/>
      <c r="I93" s="389"/>
      <c r="J93" s="360"/>
      <c r="K93" s="360"/>
      <c r="L93" s="360"/>
      <c r="M93" s="360"/>
      <c r="N93" s="376"/>
      <c r="O93" s="373"/>
      <c r="P93" s="373"/>
      <c r="Q93" s="376"/>
      <c r="R93" s="376"/>
      <c r="S93" s="376"/>
      <c r="T93" s="376"/>
      <c r="U93" s="192"/>
      <c r="V93" s="192"/>
      <c r="W93" s="192"/>
      <c r="X93" s="192"/>
      <c r="Y93" s="192"/>
      <c r="Z93" s="411"/>
      <c r="AA93" s="408"/>
      <c r="AB93" s="408"/>
      <c r="AC93" s="411"/>
      <c r="AD93" s="411"/>
      <c r="AE93" s="411"/>
      <c r="AF93" s="411"/>
      <c r="AG93" s="427"/>
      <c r="AH93" s="424"/>
      <c r="AI93" s="424"/>
      <c r="AJ93" s="427"/>
      <c r="AK93" s="427"/>
      <c r="AL93" s="427"/>
      <c r="AM93" s="427"/>
    </row>
    <row r="94" spans="1:39" s="17" customFormat="1" ht="54">
      <c r="A94" s="331" t="s">
        <v>5</v>
      </c>
      <c r="B94" s="336" t="s">
        <v>247</v>
      </c>
      <c r="C94" s="676"/>
      <c r="D94" s="676"/>
      <c r="E94" s="217"/>
      <c r="F94" s="217"/>
      <c r="G94" s="388"/>
      <c r="H94" s="389"/>
      <c r="I94" s="389"/>
      <c r="J94" s="388"/>
      <c r="K94" s="388"/>
      <c r="L94" s="388"/>
      <c r="M94" s="388"/>
      <c r="N94" s="372"/>
      <c r="O94" s="373"/>
      <c r="P94" s="373"/>
      <c r="Q94" s="372"/>
      <c r="R94" s="372"/>
      <c r="S94" s="372"/>
      <c r="T94" s="372"/>
      <c r="U94" s="336"/>
      <c r="V94" s="336"/>
      <c r="W94" s="336"/>
      <c r="X94" s="336"/>
      <c r="Y94" s="336"/>
      <c r="Z94" s="407"/>
      <c r="AA94" s="408"/>
      <c r="AB94" s="408"/>
      <c r="AC94" s="407"/>
      <c r="AD94" s="407"/>
      <c r="AE94" s="407"/>
      <c r="AF94" s="407"/>
      <c r="AG94" s="423"/>
      <c r="AH94" s="424"/>
      <c r="AI94" s="424"/>
      <c r="AJ94" s="423"/>
      <c r="AK94" s="423"/>
      <c r="AL94" s="423"/>
      <c r="AM94" s="423"/>
    </row>
    <row r="95" spans="1:39" s="17" customFormat="1">
      <c r="A95" s="367"/>
      <c r="B95" s="220" t="s">
        <v>131</v>
      </c>
      <c r="C95" s="233"/>
      <c r="D95" s="233"/>
      <c r="E95" s="217"/>
      <c r="F95" s="217"/>
      <c r="G95" s="359"/>
      <c r="H95" s="389"/>
      <c r="I95" s="389"/>
      <c r="J95" s="359"/>
      <c r="K95" s="359"/>
      <c r="L95" s="359"/>
      <c r="M95" s="359"/>
      <c r="N95" s="374"/>
      <c r="O95" s="373"/>
      <c r="P95" s="373"/>
      <c r="Q95" s="374"/>
      <c r="R95" s="374"/>
      <c r="S95" s="374"/>
      <c r="T95" s="374"/>
      <c r="U95" s="220"/>
      <c r="V95" s="220"/>
      <c r="W95" s="220"/>
      <c r="X95" s="220"/>
      <c r="Y95" s="220"/>
      <c r="Z95" s="409"/>
      <c r="AA95" s="408"/>
      <c r="AB95" s="408"/>
      <c r="AC95" s="409"/>
      <c r="AD95" s="409"/>
      <c r="AE95" s="409"/>
      <c r="AF95" s="409"/>
      <c r="AG95" s="425"/>
      <c r="AH95" s="424"/>
      <c r="AI95" s="424"/>
      <c r="AJ95" s="425"/>
      <c r="AK95" s="425"/>
      <c r="AL95" s="425"/>
      <c r="AM95" s="425"/>
    </row>
    <row r="96" spans="1:39" s="17" customFormat="1" ht="63.75">
      <c r="A96" s="367">
        <v>1</v>
      </c>
      <c r="B96" s="220" t="s">
        <v>479</v>
      </c>
      <c r="C96" s="233" t="s">
        <v>975</v>
      </c>
      <c r="D96" s="677">
        <v>22228</v>
      </c>
      <c r="E96" s="338" t="s">
        <v>478</v>
      </c>
      <c r="F96" s="217" t="s">
        <v>1</v>
      </c>
      <c r="G96" s="359">
        <v>1</v>
      </c>
      <c r="H96" s="389" t="s">
        <v>1</v>
      </c>
      <c r="I96" s="395">
        <v>4.75</v>
      </c>
      <c r="J96" s="390">
        <f>+I96*83200</f>
        <v>395200</v>
      </c>
      <c r="K96" s="360">
        <v>0</v>
      </c>
      <c r="L96" s="360">
        <v>0</v>
      </c>
      <c r="M96" s="389">
        <f>J96+K96+L96</f>
        <v>395200</v>
      </c>
      <c r="N96" s="376">
        <v>1</v>
      </c>
      <c r="O96" s="373" t="s">
        <v>1</v>
      </c>
      <c r="P96" s="382">
        <v>4.75</v>
      </c>
      <c r="Q96" s="375">
        <f>+P96*83200</f>
        <v>395200</v>
      </c>
      <c r="R96" s="376">
        <v>0</v>
      </c>
      <c r="S96" s="376">
        <v>0</v>
      </c>
      <c r="T96" s="373">
        <f>Q96+R96+S96</f>
        <v>395200</v>
      </c>
      <c r="U96" s="217">
        <f>+G96-N96</f>
        <v>0</v>
      </c>
      <c r="V96" s="217">
        <f t="shared" ref="V96:X97" si="65">J96-Q96</f>
        <v>0</v>
      </c>
      <c r="W96" s="217">
        <f t="shared" si="65"/>
        <v>0</v>
      </c>
      <c r="X96" s="217">
        <f t="shared" si="65"/>
        <v>0</v>
      </c>
      <c r="Y96" s="217">
        <f>V96+W96+X96</f>
        <v>0</v>
      </c>
      <c r="Z96" s="411">
        <v>1</v>
      </c>
      <c r="AA96" s="408" t="s">
        <v>1</v>
      </c>
      <c r="AB96" s="417">
        <v>4.75</v>
      </c>
      <c r="AC96" s="410">
        <f>+AB96*83200</f>
        <v>395200</v>
      </c>
      <c r="AD96" s="411">
        <v>0</v>
      </c>
      <c r="AE96" s="411">
        <v>0</v>
      </c>
      <c r="AF96" s="408">
        <f>AC96+AD96+AE96</f>
        <v>395200</v>
      </c>
      <c r="AG96" s="427">
        <v>1</v>
      </c>
      <c r="AH96" s="424" t="s">
        <v>1</v>
      </c>
      <c r="AI96" s="433">
        <v>4.75</v>
      </c>
      <c r="AJ96" s="426">
        <f>+AI96*83200</f>
        <v>395200</v>
      </c>
      <c r="AK96" s="427">
        <v>0</v>
      </c>
      <c r="AL96" s="427">
        <v>0</v>
      </c>
      <c r="AM96" s="424">
        <f>AJ96+AK96+AL96</f>
        <v>395200</v>
      </c>
    </row>
    <row r="97" spans="1:39" s="17" customFormat="1" ht="51">
      <c r="A97" s="367">
        <v>2</v>
      </c>
      <c r="B97" s="192" t="s">
        <v>977</v>
      </c>
      <c r="C97" s="367" t="s">
        <v>976</v>
      </c>
      <c r="D97" s="685">
        <v>33333</v>
      </c>
      <c r="E97" s="338" t="s">
        <v>480</v>
      </c>
      <c r="F97" s="217" t="s">
        <v>1</v>
      </c>
      <c r="G97" s="359">
        <v>1</v>
      </c>
      <c r="H97" s="389" t="s">
        <v>1</v>
      </c>
      <c r="I97" s="395">
        <v>4.75</v>
      </c>
      <c r="J97" s="390">
        <f>+I97*83200</f>
        <v>395200</v>
      </c>
      <c r="K97" s="360">
        <v>0</v>
      </c>
      <c r="L97" s="360">
        <v>0</v>
      </c>
      <c r="M97" s="389">
        <f>J97+K97+L97</f>
        <v>395200</v>
      </c>
      <c r="N97" s="376">
        <v>1</v>
      </c>
      <c r="O97" s="373" t="s">
        <v>1</v>
      </c>
      <c r="P97" s="382">
        <v>4.75</v>
      </c>
      <c r="Q97" s="375">
        <f>+P97*83200</f>
        <v>395200</v>
      </c>
      <c r="R97" s="376">
        <v>0</v>
      </c>
      <c r="S97" s="376">
        <v>0</v>
      </c>
      <c r="T97" s="373">
        <f>Q97+R97+S97</f>
        <v>395200</v>
      </c>
      <c r="U97" s="217">
        <f>+G97-N97</f>
        <v>0</v>
      </c>
      <c r="V97" s="217">
        <f t="shared" si="65"/>
        <v>0</v>
      </c>
      <c r="W97" s="217">
        <f t="shared" si="65"/>
        <v>0</v>
      </c>
      <c r="X97" s="217">
        <f t="shared" si="65"/>
        <v>0</v>
      </c>
      <c r="Y97" s="217">
        <f>V97+W97+X97</f>
        <v>0</v>
      </c>
      <c r="Z97" s="411">
        <v>1</v>
      </c>
      <c r="AA97" s="408" t="s">
        <v>1</v>
      </c>
      <c r="AB97" s="417">
        <v>4.75</v>
      </c>
      <c r="AC97" s="410">
        <f>+AB97*83200</f>
        <v>395200</v>
      </c>
      <c r="AD97" s="411">
        <v>0</v>
      </c>
      <c r="AE97" s="411">
        <v>0</v>
      </c>
      <c r="AF97" s="408">
        <f>AC97+AD97+AE97</f>
        <v>395200</v>
      </c>
      <c r="AG97" s="427">
        <v>1</v>
      </c>
      <c r="AH97" s="424" t="s">
        <v>1</v>
      </c>
      <c r="AI97" s="433">
        <v>4.75</v>
      </c>
      <c r="AJ97" s="426">
        <f>+AI97*83200</f>
        <v>395200</v>
      </c>
      <c r="AK97" s="427">
        <v>0</v>
      </c>
      <c r="AL97" s="427">
        <v>0</v>
      </c>
      <c r="AM97" s="424">
        <f>AJ97+AK97+AL97</f>
        <v>395200</v>
      </c>
    </row>
    <row r="98" spans="1:39" s="441" customFormat="1" ht="14.25">
      <c r="A98" s="439"/>
      <c r="B98" s="440" t="s">
        <v>79</v>
      </c>
      <c r="C98" s="686"/>
      <c r="D98" s="686"/>
      <c r="E98" s="252" t="s">
        <v>1</v>
      </c>
      <c r="F98" s="252" t="s">
        <v>1</v>
      </c>
      <c r="G98" s="252">
        <f>SUM(G96:G97)</f>
        <v>2</v>
      </c>
      <c r="H98" s="252" t="s">
        <v>1</v>
      </c>
      <c r="I98" s="252" t="s">
        <v>1</v>
      </c>
      <c r="J98" s="252">
        <f>SUM(J96:J97)</f>
        <v>790400</v>
      </c>
      <c r="K98" s="252">
        <f>SUM(K96:K97)</f>
        <v>0</v>
      </c>
      <c r="L98" s="252">
        <f>SUM(L96:L97)</f>
        <v>0</v>
      </c>
      <c r="M98" s="252">
        <f>SUM(M96:M97)</f>
        <v>790400</v>
      </c>
      <c r="N98" s="252">
        <f>SUM(N96:N97)</f>
        <v>2</v>
      </c>
      <c r="O98" s="252" t="s">
        <v>1</v>
      </c>
      <c r="P98" s="252" t="s">
        <v>1</v>
      </c>
      <c r="Q98" s="252">
        <f>SUM(Q96:Q97)</f>
        <v>790400</v>
      </c>
      <c r="R98" s="252">
        <f t="shared" ref="R98:Z98" si="66">SUM(R96:R97)</f>
        <v>0</v>
      </c>
      <c r="S98" s="252">
        <f t="shared" si="66"/>
        <v>0</v>
      </c>
      <c r="T98" s="252">
        <f>SUM(T96:T97)</f>
        <v>790400</v>
      </c>
      <c r="U98" s="252">
        <f t="shared" si="66"/>
        <v>0</v>
      </c>
      <c r="V98" s="252">
        <f t="shared" si="66"/>
        <v>0</v>
      </c>
      <c r="W98" s="252">
        <f t="shared" si="66"/>
        <v>0</v>
      </c>
      <c r="X98" s="252">
        <f t="shared" si="66"/>
        <v>0</v>
      </c>
      <c r="Y98" s="252">
        <f t="shared" si="66"/>
        <v>0</v>
      </c>
      <c r="Z98" s="252">
        <f t="shared" si="66"/>
        <v>2</v>
      </c>
      <c r="AA98" s="252" t="s">
        <v>1</v>
      </c>
      <c r="AB98" s="252" t="s">
        <v>1</v>
      </c>
      <c r="AC98" s="252">
        <f>SUM(AC96:AC97)</f>
        <v>790400</v>
      </c>
      <c r="AD98" s="252">
        <f>SUM(AD96:AD97)</f>
        <v>0</v>
      </c>
      <c r="AE98" s="252">
        <f>SUM(AE96:AE97)</f>
        <v>0</v>
      </c>
      <c r="AF98" s="252">
        <f>SUM(AF96:AF97)</f>
        <v>790400</v>
      </c>
      <c r="AG98" s="252">
        <f>SUM(AG96:AG97)</f>
        <v>2</v>
      </c>
      <c r="AH98" s="252" t="s">
        <v>1</v>
      </c>
      <c r="AI98" s="252" t="s">
        <v>1</v>
      </c>
      <c r="AJ98" s="252">
        <f>SUM(AJ96:AJ97)</f>
        <v>790400</v>
      </c>
      <c r="AK98" s="252">
        <f>SUM(AK96:AK97)</f>
        <v>0</v>
      </c>
      <c r="AL98" s="252">
        <f>SUM(AL96:AL97)</f>
        <v>0</v>
      </c>
      <c r="AM98" s="252">
        <f>SUM(AM96:AM97)</f>
        <v>790400</v>
      </c>
    </row>
    <row r="99" spans="1:39" s="17" customFormat="1" ht="38.25">
      <c r="A99" s="367"/>
      <c r="B99" s="338" t="s">
        <v>481</v>
      </c>
      <c r="C99" s="680"/>
      <c r="D99" s="680"/>
      <c r="E99" s="217"/>
      <c r="F99" s="217"/>
      <c r="G99" s="359"/>
      <c r="H99" s="389"/>
      <c r="I99" s="389"/>
      <c r="J99" s="359"/>
      <c r="K99" s="359"/>
      <c r="L99" s="359"/>
      <c r="M99" s="359"/>
      <c r="N99" s="374"/>
      <c r="O99" s="373"/>
      <c r="P99" s="373"/>
      <c r="Q99" s="374"/>
      <c r="R99" s="374"/>
      <c r="S99" s="374"/>
      <c r="T99" s="374"/>
      <c r="U99" s="220"/>
      <c r="V99" s="220"/>
      <c r="W99" s="220"/>
      <c r="X99" s="220"/>
      <c r="Y99" s="220"/>
      <c r="Z99" s="409"/>
      <c r="AA99" s="408"/>
      <c r="AB99" s="408"/>
      <c r="AC99" s="409"/>
      <c r="AD99" s="409"/>
      <c r="AE99" s="409"/>
      <c r="AF99" s="409"/>
      <c r="AG99" s="425"/>
      <c r="AH99" s="424"/>
      <c r="AI99" s="424"/>
      <c r="AJ99" s="425"/>
      <c r="AK99" s="425"/>
      <c r="AL99" s="425"/>
      <c r="AM99" s="425"/>
    </row>
    <row r="100" spans="1:39" s="17" customFormat="1">
      <c r="A100" s="367">
        <v>1</v>
      </c>
      <c r="B100" s="192" t="s">
        <v>483</v>
      </c>
      <c r="C100" s="367" t="s">
        <v>975</v>
      </c>
      <c r="D100" s="685">
        <v>20622</v>
      </c>
      <c r="E100" s="220" t="s">
        <v>482</v>
      </c>
      <c r="F100" s="217" t="s">
        <v>1</v>
      </c>
      <c r="G100" s="360">
        <v>1</v>
      </c>
      <c r="H100" s="389" t="s">
        <v>1</v>
      </c>
      <c r="I100" s="395">
        <v>5.71</v>
      </c>
      <c r="J100" s="360">
        <f t="shared" ref="J100:J106" si="67">+I100*83200</f>
        <v>475072</v>
      </c>
      <c r="K100" s="360">
        <v>0</v>
      </c>
      <c r="L100" s="360">
        <v>0</v>
      </c>
      <c r="M100" s="389">
        <f>J100+K100+L100</f>
        <v>475072</v>
      </c>
      <c r="N100" s="376">
        <v>1</v>
      </c>
      <c r="O100" s="373" t="s">
        <v>1</v>
      </c>
      <c r="P100" s="382">
        <v>5.71</v>
      </c>
      <c r="Q100" s="376">
        <f t="shared" ref="Q100:Q106" si="68">+P100*83200</f>
        <v>475072</v>
      </c>
      <c r="R100" s="376">
        <v>0</v>
      </c>
      <c r="S100" s="376">
        <v>0</v>
      </c>
      <c r="T100" s="373">
        <f t="shared" ref="T100:T106" si="69">Q100+R100+S100</f>
        <v>475072</v>
      </c>
      <c r="U100" s="217">
        <f t="shared" ref="U100:U106" si="70">+G100-N100</f>
        <v>0</v>
      </c>
      <c r="V100" s="217">
        <f>J100-Q100</f>
        <v>0</v>
      </c>
      <c r="W100" s="217">
        <f>K100-R100</f>
        <v>0</v>
      </c>
      <c r="X100" s="217">
        <f>L100-S100</f>
        <v>0</v>
      </c>
      <c r="Y100" s="217">
        <f t="shared" ref="Y100:Y106" si="71">V100+W100+X100</f>
        <v>0</v>
      </c>
      <c r="Z100" s="411">
        <v>1</v>
      </c>
      <c r="AA100" s="408" t="s">
        <v>1</v>
      </c>
      <c r="AB100" s="417">
        <v>5.71</v>
      </c>
      <c r="AC100" s="411">
        <f t="shared" ref="AC100:AC106" si="72">+AB100*83200</f>
        <v>475072</v>
      </c>
      <c r="AD100" s="411">
        <v>0</v>
      </c>
      <c r="AE100" s="411">
        <v>0</v>
      </c>
      <c r="AF100" s="408">
        <f>AC100+AD100+AE100</f>
        <v>475072</v>
      </c>
      <c r="AG100" s="427">
        <v>1</v>
      </c>
      <c r="AH100" s="424" t="s">
        <v>1</v>
      </c>
      <c r="AI100" s="433">
        <v>5.71</v>
      </c>
      <c r="AJ100" s="434">
        <f t="shared" ref="AJ100:AJ106" si="73">+AI100*83200</f>
        <v>475072</v>
      </c>
      <c r="AK100" s="427">
        <v>0</v>
      </c>
      <c r="AL100" s="427">
        <v>0</v>
      </c>
      <c r="AM100" s="424">
        <f t="shared" ref="AM100:AM106" si="74">AJ100+AK100+AL100</f>
        <v>475072</v>
      </c>
    </row>
    <row r="101" spans="1:39" s="17" customFormat="1">
      <c r="A101" s="367">
        <v>2</v>
      </c>
      <c r="B101" s="192" t="s">
        <v>337</v>
      </c>
      <c r="C101" s="367" t="s">
        <v>975</v>
      </c>
      <c r="D101" s="367"/>
      <c r="E101" s="220" t="s">
        <v>484</v>
      </c>
      <c r="F101" s="217" t="s">
        <v>1</v>
      </c>
      <c r="G101" s="360">
        <v>1</v>
      </c>
      <c r="H101" s="389" t="s">
        <v>1</v>
      </c>
      <c r="I101" s="395">
        <v>4.7</v>
      </c>
      <c r="J101" s="396">
        <f t="shared" si="67"/>
        <v>391040</v>
      </c>
      <c r="K101" s="360">
        <v>0</v>
      </c>
      <c r="L101" s="360">
        <v>0</v>
      </c>
      <c r="M101" s="389">
        <f t="shared" ref="M101:M106" si="75">J101+K101+L101</f>
        <v>391040</v>
      </c>
      <c r="N101" s="376">
        <v>1</v>
      </c>
      <c r="O101" s="373" t="s">
        <v>1</v>
      </c>
      <c r="P101" s="382">
        <v>4.7</v>
      </c>
      <c r="Q101" s="383">
        <f t="shared" si="68"/>
        <v>391040</v>
      </c>
      <c r="R101" s="376">
        <v>0</v>
      </c>
      <c r="S101" s="376">
        <v>0</v>
      </c>
      <c r="T101" s="373">
        <f t="shared" si="69"/>
        <v>391040</v>
      </c>
      <c r="U101" s="217">
        <f t="shared" si="70"/>
        <v>0</v>
      </c>
      <c r="V101" s="217">
        <f t="shared" ref="V101:X105" si="76">J101-Q101</f>
        <v>0</v>
      </c>
      <c r="W101" s="217">
        <f t="shared" si="76"/>
        <v>0</v>
      </c>
      <c r="X101" s="217">
        <f t="shared" si="76"/>
        <v>0</v>
      </c>
      <c r="Y101" s="217">
        <f t="shared" si="71"/>
        <v>0</v>
      </c>
      <c r="Z101" s="411">
        <v>1</v>
      </c>
      <c r="AA101" s="408" t="s">
        <v>1</v>
      </c>
      <c r="AB101" s="417">
        <v>4.7</v>
      </c>
      <c r="AC101" s="418">
        <f t="shared" si="72"/>
        <v>391040</v>
      </c>
      <c r="AD101" s="411">
        <v>0</v>
      </c>
      <c r="AE101" s="411">
        <v>0</v>
      </c>
      <c r="AF101" s="408">
        <f t="shared" ref="AF101:AF106" si="77">AC101+AD101+AE101</f>
        <v>391040</v>
      </c>
      <c r="AG101" s="427">
        <v>1</v>
      </c>
      <c r="AH101" s="424" t="s">
        <v>1</v>
      </c>
      <c r="AI101" s="433">
        <v>4.7</v>
      </c>
      <c r="AJ101" s="434">
        <f t="shared" si="73"/>
        <v>391040</v>
      </c>
      <c r="AK101" s="427">
        <v>0</v>
      </c>
      <c r="AL101" s="427">
        <v>0</v>
      </c>
      <c r="AM101" s="424">
        <f t="shared" si="74"/>
        <v>391040</v>
      </c>
    </row>
    <row r="102" spans="1:39" s="17" customFormat="1">
      <c r="A102" s="367">
        <v>3</v>
      </c>
      <c r="B102" s="192" t="s">
        <v>486</v>
      </c>
      <c r="C102" s="367" t="s">
        <v>975</v>
      </c>
      <c r="D102" s="685">
        <v>20172</v>
      </c>
      <c r="E102" s="220" t="s">
        <v>485</v>
      </c>
      <c r="F102" s="217" t="s">
        <v>1</v>
      </c>
      <c r="G102" s="360">
        <v>1</v>
      </c>
      <c r="H102" s="389" t="s">
        <v>1</v>
      </c>
      <c r="I102" s="395">
        <v>3.88</v>
      </c>
      <c r="J102" s="360">
        <f t="shared" si="67"/>
        <v>322816</v>
      </c>
      <c r="K102" s="360">
        <v>0</v>
      </c>
      <c r="L102" s="360">
        <v>0</v>
      </c>
      <c r="M102" s="389">
        <f t="shared" si="75"/>
        <v>322816</v>
      </c>
      <c r="N102" s="376">
        <v>1</v>
      </c>
      <c r="O102" s="373" t="s">
        <v>1</v>
      </c>
      <c r="P102" s="382">
        <v>3.88</v>
      </c>
      <c r="Q102" s="383">
        <f t="shared" si="68"/>
        <v>322816</v>
      </c>
      <c r="R102" s="376">
        <v>0</v>
      </c>
      <c r="S102" s="376">
        <v>0</v>
      </c>
      <c r="T102" s="373">
        <f t="shared" si="69"/>
        <v>322816</v>
      </c>
      <c r="U102" s="217">
        <f t="shared" si="70"/>
        <v>0</v>
      </c>
      <c r="V102" s="217">
        <f t="shared" si="76"/>
        <v>0</v>
      </c>
      <c r="W102" s="217">
        <f t="shared" si="76"/>
        <v>0</v>
      </c>
      <c r="X102" s="217">
        <f t="shared" si="76"/>
        <v>0</v>
      </c>
      <c r="Y102" s="217">
        <f t="shared" si="71"/>
        <v>0</v>
      </c>
      <c r="Z102" s="411">
        <v>1</v>
      </c>
      <c r="AA102" s="408" t="s">
        <v>1</v>
      </c>
      <c r="AB102" s="417">
        <v>3.88</v>
      </c>
      <c r="AC102" s="418">
        <f t="shared" si="72"/>
        <v>322816</v>
      </c>
      <c r="AD102" s="411">
        <v>0</v>
      </c>
      <c r="AE102" s="411">
        <v>0</v>
      </c>
      <c r="AF102" s="408">
        <f t="shared" si="77"/>
        <v>322816</v>
      </c>
      <c r="AG102" s="427">
        <v>1</v>
      </c>
      <c r="AH102" s="424" t="s">
        <v>1</v>
      </c>
      <c r="AI102" s="433">
        <v>3.88</v>
      </c>
      <c r="AJ102" s="434">
        <f t="shared" si="73"/>
        <v>322816</v>
      </c>
      <c r="AK102" s="427">
        <v>0</v>
      </c>
      <c r="AL102" s="427">
        <v>0</v>
      </c>
      <c r="AM102" s="424">
        <f t="shared" si="74"/>
        <v>322816</v>
      </c>
    </row>
    <row r="103" spans="1:39" s="17" customFormat="1">
      <c r="A103" s="367">
        <v>4</v>
      </c>
      <c r="B103" s="192" t="s">
        <v>487</v>
      </c>
      <c r="C103" s="367" t="s">
        <v>975</v>
      </c>
      <c r="D103" s="685">
        <v>27652</v>
      </c>
      <c r="E103" s="220" t="s">
        <v>485</v>
      </c>
      <c r="F103" s="217" t="s">
        <v>1</v>
      </c>
      <c r="G103" s="360">
        <v>1</v>
      </c>
      <c r="H103" s="389" t="s">
        <v>1</v>
      </c>
      <c r="I103" s="395">
        <v>3.88</v>
      </c>
      <c r="J103" s="360">
        <f t="shared" si="67"/>
        <v>322816</v>
      </c>
      <c r="K103" s="360">
        <v>0</v>
      </c>
      <c r="L103" s="360">
        <v>0</v>
      </c>
      <c r="M103" s="389">
        <f>J103+K103+L103</f>
        <v>322816</v>
      </c>
      <c r="N103" s="376">
        <v>1</v>
      </c>
      <c r="O103" s="373" t="s">
        <v>1</v>
      </c>
      <c r="P103" s="382">
        <v>3.88</v>
      </c>
      <c r="Q103" s="383">
        <f t="shared" si="68"/>
        <v>322816</v>
      </c>
      <c r="R103" s="376">
        <v>0</v>
      </c>
      <c r="S103" s="376">
        <v>0</v>
      </c>
      <c r="T103" s="373">
        <f t="shared" si="69"/>
        <v>322816</v>
      </c>
      <c r="U103" s="217">
        <f t="shared" si="70"/>
        <v>0</v>
      </c>
      <c r="V103" s="217">
        <f t="shared" si="76"/>
        <v>0</v>
      </c>
      <c r="W103" s="217">
        <f t="shared" si="76"/>
        <v>0</v>
      </c>
      <c r="X103" s="217">
        <f t="shared" si="76"/>
        <v>0</v>
      </c>
      <c r="Y103" s="217">
        <f t="shared" si="71"/>
        <v>0</v>
      </c>
      <c r="Z103" s="411">
        <v>1</v>
      </c>
      <c r="AA103" s="408" t="s">
        <v>1</v>
      </c>
      <c r="AB103" s="417">
        <v>3.88</v>
      </c>
      <c r="AC103" s="418">
        <f t="shared" si="72"/>
        <v>322816</v>
      </c>
      <c r="AD103" s="411">
        <v>0</v>
      </c>
      <c r="AE103" s="411">
        <v>0</v>
      </c>
      <c r="AF103" s="408">
        <f>AC103+AD103+AE103</f>
        <v>322816</v>
      </c>
      <c r="AG103" s="427">
        <v>1</v>
      </c>
      <c r="AH103" s="424" t="s">
        <v>1</v>
      </c>
      <c r="AI103" s="433">
        <v>3.88</v>
      </c>
      <c r="AJ103" s="434">
        <f t="shared" si="73"/>
        <v>322816</v>
      </c>
      <c r="AK103" s="427">
        <v>0</v>
      </c>
      <c r="AL103" s="427">
        <v>0</v>
      </c>
      <c r="AM103" s="424">
        <f t="shared" si="74"/>
        <v>322816</v>
      </c>
    </row>
    <row r="104" spans="1:39" s="17" customFormat="1">
      <c r="A104" s="367">
        <v>5</v>
      </c>
      <c r="B104" s="192" t="s">
        <v>985</v>
      </c>
      <c r="C104" s="367" t="s">
        <v>975</v>
      </c>
      <c r="D104" s="685">
        <v>22429</v>
      </c>
      <c r="E104" s="220" t="s">
        <v>485</v>
      </c>
      <c r="F104" s="217" t="s">
        <v>1</v>
      </c>
      <c r="G104" s="360">
        <v>1</v>
      </c>
      <c r="H104" s="389" t="s">
        <v>1</v>
      </c>
      <c r="I104" s="395">
        <v>3.88</v>
      </c>
      <c r="J104" s="360">
        <f t="shared" si="67"/>
        <v>322816</v>
      </c>
      <c r="K104" s="360">
        <v>0</v>
      </c>
      <c r="L104" s="360">
        <v>0</v>
      </c>
      <c r="M104" s="389">
        <f>J104+K104+L104</f>
        <v>322816</v>
      </c>
      <c r="N104" s="376">
        <v>1</v>
      </c>
      <c r="O104" s="373" t="s">
        <v>1</v>
      </c>
      <c r="P104" s="382">
        <v>3.88</v>
      </c>
      <c r="Q104" s="383">
        <f t="shared" si="68"/>
        <v>322816</v>
      </c>
      <c r="R104" s="376">
        <v>0</v>
      </c>
      <c r="S104" s="376">
        <v>0</v>
      </c>
      <c r="T104" s="373">
        <f t="shared" si="69"/>
        <v>322816</v>
      </c>
      <c r="U104" s="217">
        <f t="shared" si="70"/>
        <v>0</v>
      </c>
      <c r="V104" s="217">
        <f t="shared" si="76"/>
        <v>0</v>
      </c>
      <c r="W104" s="217">
        <f t="shared" si="76"/>
        <v>0</v>
      </c>
      <c r="X104" s="217">
        <f t="shared" si="76"/>
        <v>0</v>
      </c>
      <c r="Y104" s="217">
        <f t="shared" si="71"/>
        <v>0</v>
      </c>
      <c r="Z104" s="411">
        <v>1</v>
      </c>
      <c r="AA104" s="408" t="s">
        <v>1</v>
      </c>
      <c r="AB104" s="417">
        <v>3.88</v>
      </c>
      <c r="AC104" s="418">
        <f t="shared" si="72"/>
        <v>322816</v>
      </c>
      <c r="AD104" s="411">
        <v>0</v>
      </c>
      <c r="AE104" s="411">
        <v>0</v>
      </c>
      <c r="AF104" s="408">
        <f>AC104+AD104+AE104</f>
        <v>322816</v>
      </c>
      <c r="AG104" s="427">
        <v>1</v>
      </c>
      <c r="AH104" s="424" t="s">
        <v>1</v>
      </c>
      <c r="AI104" s="433">
        <v>3.88</v>
      </c>
      <c r="AJ104" s="434">
        <f t="shared" si="73"/>
        <v>322816</v>
      </c>
      <c r="AK104" s="427">
        <v>0</v>
      </c>
      <c r="AL104" s="427">
        <v>0</v>
      </c>
      <c r="AM104" s="424">
        <f t="shared" si="74"/>
        <v>322816</v>
      </c>
    </row>
    <row r="105" spans="1:39" s="17" customFormat="1">
      <c r="A105" s="367">
        <v>6</v>
      </c>
      <c r="B105" s="192" t="s">
        <v>490</v>
      </c>
      <c r="C105" s="367" t="s">
        <v>976</v>
      </c>
      <c r="D105" s="685">
        <v>34094</v>
      </c>
      <c r="E105" s="220" t="s">
        <v>488</v>
      </c>
      <c r="F105" s="217" t="s">
        <v>1</v>
      </c>
      <c r="G105" s="360">
        <v>1</v>
      </c>
      <c r="H105" s="389" t="s">
        <v>1</v>
      </c>
      <c r="I105" s="395">
        <v>3.88</v>
      </c>
      <c r="J105" s="360">
        <f t="shared" si="67"/>
        <v>322816</v>
      </c>
      <c r="K105" s="360">
        <v>0</v>
      </c>
      <c r="L105" s="360">
        <v>0</v>
      </c>
      <c r="M105" s="389">
        <f>J105+K105+L105</f>
        <v>322816</v>
      </c>
      <c r="N105" s="376">
        <v>1</v>
      </c>
      <c r="O105" s="373" t="s">
        <v>1</v>
      </c>
      <c r="P105" s="382">
        <v>3.88</v>
      </c>
      <c r="Q105" s="383">
        <f t="shared" si="68"/>
        <v>322816</v>
      </c>
      <c r="R105" s="376">
        <v>0</v>
      </c>
      <c r="S105" s="376">
        <v>0</v>
      </c>
      <c r="T105" s="373">
        <f t="shared" si="69"/>
        <v>322816</v>
      </c>
      <c r="U105" s="217">
        <f t="shared" si="70"/>
        <v>0</v>
      </c>
      <c r="V105" s="217">
        <f t="shared" si="76"/>
        <v>0</v>
      </c>
      <c r="W105" s="217">
        <f t="shared" si="76"/>
        <v>0</v>
      </c>
      <c r="X105" s="217">
        <f t="shared" si="76"/>
        <v>0</v>
      </c>
      <c r="Y105" s="217">
        <f t="shared" si="71"/>
        <v>0</v>
      </c>
      <c r="Z105" s="411">
        <v>1</v>
      </c>
      <c r="AA105" s="408" t="s">
        <v>1</v>
      </c>
      <c r="AB105" s="417">
        <v>3.88</v>
      </c>
      <c r="AC105" s="418">
        <f t="shared" si="72"/>
        <v>322816</v>
      </c>
      <c r="AD105" s="411">
        <v>0</v>
      </c>
      <c r="AE105" s="411">
        <v>0</v>
      </c>
      <c r="AF105" s="408">
        <f>AC105+AD105+AE105</f>
        <v>322816</v>
      </c>
      <c r="AG105" s="427">
        <v>1</v>
      </c>
      <c r="AH105" s="424" t="s">
        <v>1</v>
      </c>
      <c r="AI105" s="433">
        <v>3.88</v>
      </c>
      <c r="AJ105" s="434">
        <f t="shared" si="73"/>
        <v>322816</v>
      </c>
      <c r="AK105" s="427">
        <v>0</v>
      </c>
      <c r="AL105" s="427">
        <v>0</v>
      </c>
      <c r="AM105" s="424">
        <f t="shared" si="74"/>
        <v>322816</v>
      </c>
    </row>
    <row r="106" spans="1:39" s="17" customFormat="1">
      <c r="A106" s="367">
        <v>7</v>
      </c>
      <c r="B106" s="192" t="s">
        <v>337</v>
      </c>
      <c r="C106" s="367"/>
      <c r="D106" s="367"/>
      <c r="E106" s="220" t="s">
        <v>489</v>
      </c>
      <c r="F106" s="217" t="s">
        <v>1</v>
      </c>
      <c r="G106" s="360">
        <v>1</v>
      </c>
      <c r="H106" s="389" t="s">
        <v>1</v>
      </c>
      <c r="I106" s="395">
        <v>3.21</v>
      </c>
      <c r="J106" s="360">
        <f t="shared" si="67"/>
        <v>267072</v>
      </c>
      <c r="K106" s="360">
        <v>0</v>
      </c>
      <c r="L106" s="360">
        <v>0</v>
      </c>
      <c r="M106" s="389">
        <f t="shared" si="75"/>
        <v>267072</v>
      </c>
      <c r="N106" s="376">
        <v>1</v>
      </c>
      <c r="O106" s="373" t="s">
        <v>1</v>
      </c>
      <c r="P106" s="373">
        <v>3.21</v>
      </c>
      <c r="Q106" s="383">
        <f t="shared" si="68"/>
        <v>267072</v>
      </c>
      <c r="R106" s="376">
        <v>0</v>
      </c>
      <c r="S106" s="376">
        <v>0</v>
      </c>
      <c r="T106" s="373">
        <f t="shared" si="69"/>
        <v>267072</v>
      </c>
      <c r="U106" s="217">
        <f t="shared" si="70"/>
        <v>0</v>
      </c>
      <c r="V106" s="217">
        <f>J106-Q106</f>
        <v>0</v>
      </c>
      <c r="W106" s="217">
        <f>K106-R106</f>
        <v>0</v>
      </c>
      <c r="X106" s="217">
        <f>L106-S106</f>
        <v>0</v>
      </c>
      <c r="Y106" s="217">
        <f t="shared" si="71"/>
        <v>0</v>
      </c>
      <c r="Z106" s="411">
        <v>1</v>
      </c>
      <c r="AA106" s="408" t="s">
        <v>1</v>
      </c>
      <c r="AB106" s="417">
        <v>3.21</v>
      </c>
      <c r="AC106" s="418">
        <f t="shared" si="72"/>
        <v>267072</v>
      </c>
      <c r="AD106" s="411">
        <v>0</v>
      </c>
      <c r="AE106" s="411">
        <v>0</v>
      </c>
      <c r="AF106" s="408">
        <f t="shared" si="77"/>
        <v>267072</v>
      </c>
      <c r="AG106" s="427">
        <v>1</v>
      </c>
      <c r="AH106" s="424" t="s">
        <v>1</v>
      </c>
      <c r="AI106" s="433">
        <v>3.21</v>
      </c>
      <c r="AJ106" s="434">
        <f t="shared" si="73"/>
        <v>267072</v>
      </c>
      <c r="AK106" s="427">
        <v>0</v>
      </c>
      <c r="AL106" s="427">
        <v>0</v>
      </c>
      <c r="AM106" s="424">
        <f t="shared" si="74"/>
        <v>267072</v>
      </c>
    </row>
    <row r="107" spans="1:39" s="441" customFormat="1" ht="40.5">
      <c r="A107" s="439"/>
      <c r="B107" s="452" t="s">
        <v>504</v>
      </c>
      <c r="C107" s="684"/>
      <c r="D107" s="684"/>
      <c r="E107" s="252" t="s">
        <v>1</v>
      </c>
      <c r="F107" s="252" t="s">
        <v>1</v>
      </c>
      <c r="G107" s="252">
        <f>SUM(G100:G106)</f>
        <v>7</v>
      </c>
      <c r="H107" s="252" t="s">
        <v>1</v>
      </c>
      <c r="I107" s="252" t="s">
        <v>1</v>
      </c>
      <c r="J107" s="252">
        <f>SUM(J100:J106)</f>
        <v>2424448</v>
      </c>
      <c r="K107" s="252">
        <f>SUM(K100:K106)</f>
        <v>0</v>
      </c>
      <c r="L107" s="252">
        <f>SUM(L100:L106)</f>
        <v>0</v>
      </c>
      <c r="M107" s="252">
        <f>SUM(M100:M106)</f>
        <v>2424448</v>
      </c>
      <c r="N107" s="252">
        <f>SUM(N100:N106)</f>
        <v>7</v>
      </c>
      <c r="O107" s="252" t="s">
        <v>1</v>
      </c>
      <c r="P107" s="252" t="s">
        <v>1</v>
      </c>
      <c r="Q107" s="252">
        <f>SUM(Q100:Q106)</f>
        <v>2424448</v>
      </c>
      <c r="R107" s="252">
        <f t="shared" ref="R107:Y107" si="78">SUM(R100:R106)</f>
        <v>0</v>
      </c>
      <c r="S107" s="252">
        <f t="shared" si="78"/>
        <v>0</v>
      </c>
      <c r="T107" s="252">
        <f>SUM(T100:T106)</f>
        <v>2424448</v>
      </c>
      <c r="U107" s="252">
        <f t="shared" si="78"/>
        <v>0</v>
      </c>
      <c r="V107" s="252">
        <f t="shared" si="78"/>
        <v>0</v>
      </c>
      <c r="W107" s="252">
        <f t="shared" si="78"/>
        <v>0</v>
      </c>
      <c r="X107" s="252">
        <f t="shared" si="78"/>
        <v>0</v>
      </c>
      <c r="Y107" s="252">
        <f t="shared" si="78"/>
        <v>0</v>
      </c>
      <c r="Z107" s="252">
        <f>SUM(Z100:Z106)</f>
        <v>7</v>
      </c>
      <c r="AA107" s="252" t="s">
        <v>1</v>
      </c>
      <c r="AB107" s="252" t="s">
        <v>1</v>
      </c>
      <c r="AC107" s="252">
        <f>SUM(AC100:AC106)</f>
        <v>2424448</v>
      </c>
      <c r="AD107" s="252">
        <f>SUM(AD100:AD106)</f>
        <v>0</v>
      </c>
      <c r="AE107" s="252">
        <f>SUM(AE100:AE106)</f>
        <v>0</v>
      </c>
      <c r="AF107" s="252">
        <f>SUM(AF100:AF106)</f>
        <v>2424448</v>
      </c>
      <c r="AG107" s="252">
        <f>SUM(AG100:AG106)</f>
        <v>7</v>
      </c>
      <c r="AH107" s="252" t="s">
        <v>1</v>
      </c>
      <c r="AI107" s="252" t="s">
        <v>1</v>
      </c>
      <c r="AJ107" s="252">
        <f>SUM(AJ100:AJ106)</f>
        <v>2424448</v>
      </c>
      <c r="AK107" s="252">
        <f>SUM(AK100:AK106)</f>
        <v>0</v>
      </c>
      <c r="AL107" s="252">
        <f>SUM(AL100:AL106)</f>
        <v>0</v>
      </c>
      <c r="AM107" s="252">
        <f>SUM(AM100:AM106)</f>
        <v>2424448</v>
      </c>
    </row>
    <row r="108" spans="1:39" s="17" customFormat="1" ht="38.25">
      <c r="A108" s="367"/>
      <c r="B108" s="338" t="s">
        <v>491</v>
      </c>
      <c r="C108" s="680"/>
      <c r="D108" s="680"/>
      <c r="E108" s="217"/>
      <c r="F108" s="217"/>
      <c r="G108" s="359"/>
      <c r="H108" s="389"/>
      <c r="I108" s="389"/>
      <c r="J108" s="359"/>
      <c r="K108" s="359"/>
      <c r="L108" s="359"/>
      <c r="M108" s="359"/>
      <c r="N108" s="374"/>
      <c r="O108" s="373"/>
      <c r="P108" s="373"/>
      <c r="Q108" s="374"/>
      <c r="R108" s="374"/>
      <c r="S108" s="374"/>
      <c r="T108" s="374"/>
      <c r="U108" s="220"/>
      <c r="V108" s="220"/>
      <c r="W108" s="220"/>
      <c r="X108" s="220"/>
      <c r="Y108" s="220"/>
      <c r="Z108" s="409"/>
      <c r="AA108" s="408"/>
      <c r="AB108" s="408"/>
      <c r="AC108" s="409"/>
      <c r="AD108" s="409"/>
      <c r="AE108" s="409"/>
      <c r="AF108" s="409"/>
      <c r="AG108" s="425"/>
      <c r="AH108" s="424"/>
      <c r="AI108" s="424"/>
      <c r="AJ108" s="425"/>
      <c r="AK108" s="425"/>
      <c r="AL108" s="425"/>
      <c r="AM108" s="425"/>
    </row>
    <row r="109" spans="1:39" s="17" customFormat="1">
      <c r="A109" s="367">
        <v>1</v>
      </c>
      <c r="B109" s="192" t="s">
        <v>337</v>
      </c>
      <c r="C109" s="367"/>
      <c r="D109" s="367"/>
      <c r="E109" s="220" t="s">
        <v>482</v>
      </c>
      <c r="F109" s="217" t="s">
        <v>1</v>
      </c>
      <c r="G109" s="360">
        <v>1</v>
      </c>
      <c r="H109" s="389" t="s">
        <v>1</v>
      </c>
      <c r="I109" s="395">
        <v>5.71</v>
      </c>
      <c r="J109" s="360">
        <f t="shared" ref="J109:J114" si="79">+I109*83200</f>
        <v>475072</v>
      </c>
      <c r="K109" s="360">
        <v>0</v>
      </c>
      <c r="L109" s="360">
        <v>0</v>
      </c>
      <c r="M109" s="389">
        <f t="shared" ref="M109:M114" si="80">J109+K109+L109</f>
        <v>475072</v>
      </c>
      <c r="N109" s="376">
        <v>1</v>
      </c>
      <c r="O109" s="373" t="s">
        <v>1</v>
      </c>
      <c r="P109" s="382">
        <v>5.71</v>
      </c>
      <c r="Q109" s="376">
        <f t="shared" ref="Q109:Q114" si="81">+P109*83200</f>
        <v>475072</v>
      </c>
      <c r="R109" s="376">
        <v>0</v>
      </c>
      <c r="S109" s="376">
        <v>0</v>
      </c>
      <c r="T109" s="373">
        <f t="shared" ref="T109:T114" si="82">Q109+R109+S109</f>
        <v>475072</v>
      </c>
      <c r="U109" s="217">
        <f t="shared" ref="U109:U114" si="83">+G109-N109</f>
        <v>0</v>
      </c>
      <c r="V109" s="217">
        <f t="shared" ref="V109:X114" si="84">J109-Q109</f>
        <v>0</v>
      </c>
      <c r="W109" s="217">
        <f t="shared" si="84"/>
        <v>0</v>
      </c>
      <c r="X109" s="217">
        <f t="shared" si="84"/>
        <v>0</v>
      </c>
      <c r="Y109" s="217">
        <f t="shared" ref="Y109:Y114" si="85">V109+W109+X109</f>
        <v>0</v>
      </c>
      <c r="Z109" s="411">
        <v>1</v>
      </c>
      <c r="AA109" s="408" t="s">
        <v>1</v>
      </c>
      <c r="AB109" s="417">
        <v>5.71</v>
      </c>
      <c r="AC109" s="411">
        <f t="shared" ref="AC109:AC114" si="86">+AB109*83200</f>
        <v>475072</v>
      </c>
      <c r="AD109" s="411">
        <v>0</v>
      </c>
      <c r="AE109" s="411">
        <v>0</v>
      </c>
      <c r="AF109" s="408">
        <f t="shared" ref="AF109:AF114" si="87">AC109+AD109+AE109</f>
        <v>475072</v>
      </c>
      <c r="AG109" s="427">
        <v>1</v>
      </c>
      <c r="AH109" s="424" t="s">
        <v>1</v>
      </c>
      <c r="AI109" s="433">
        <v>5.71</v>
      </c>
      <c r="AJ109" s="434">
        <f t="shared" ref="AJ109:AJ114" si="88">+AI109*83200</f>
        <v>475072</v>
      </c>
      <c r="AK109" s="427">
        <v>0</v>
      </c>
      <c r="AL109" s="427">
        <v>0</v>
      </c>
      <c r="AM109" s="424">
        <f t="shared" ref="AM109:AM114" si="89">AJ109+AK109+AL109</f>
        <v>475072</v>
      </c>
    </row>
    <row r="110" spans="1:39" s="17" customFormat="1">
      <c r="A110" s="367">
        <v>2</v>
      </c>
      <c r="B110" s="192" t="s">
        <v>492</v>
      </c>
      <c r="C110" s="367" t="s">
        <v>975</v>
      </c>
      <c r="D110" s="685">
        <v>30872</v>
      </c>
      <c r="E110" s="220" t="s">
        <v>484</v>
      </c>
      <c r="F110" s="217" t="s">
        <v>1</v>
      </c>
      <c r="G110" s="360">
        <v>1</v>
      </c>
      <c r="H110" s="389" t="s">
        <v>1</v>
      </c>
      <c r="I110" s="395">
        <v>4.7</v>
      </c>
      <c r="J110" s="360">
        <f t="shared" si="79"/>
        <v>391040</v>
      </c>
      <c r="K110" s="360">
        <v>0</v>
      </c>
      <c r="L110" s="360">
        <v>0</v>
      </c>
      <c r="M110" s="389">
        <f t="shared" si="80"/>
        <v>391040</v>
      </c>
      <c r="N110" s="376">
        <v>1</v>
      </c>
      <c r="O110" s="373" t="s">
        <v>1</v>
      </c>
      <c r="P110" s="382">
        <v>4.7</v>
      </c>
      <c r="Q110" s="383">
        <f t="shared" si="81"/>
        <v>391040</v>
      </c>
      <c r="R110" s="376">
        <v>0</v>
      </c>
      <c r="S110" s="376">
        <v>0</v>
      </c>
      <c r="T110" s="373">
        <f t="shared" si="82"/>
        <v>391040</v>
      </c>
      <c r="U110" s="217">
        <f t="shared" si="83"/>
        <v>0</v>
      </c>
      <c r="V110" s="217">
        <f t="shared" si="84"/>
        <v>0</v>
      </c>
      <c r="W110" s="217">
        <f t="shared" si="84"/>
        <v>0</v>
      </c>
      <c r="X110" s="217">
        <f t="shared" si="84"/>
        <v>0</v>
      </c>
      <c r="Y110" s="217">
        <f t="shared" si="85"/>
        <v>0</v>
      </c>
      <c r="Z110" s="411">
        <v>1</v>
      </c>
      <c r="AA110" s="408" t="s">
        <v>1</v>
      </c>
      <c r="AB110" s="417">
        <v>4.7</v>
      </c>
      <c r="AC110" s="418">
        <f t="shared" si="86"/>
        <v>391040</v>
      </c>
      <c r="AD110" s="411">
        <v>0</v>
      </c>
      <c r="AE110" s="411">
        <v>0</v>
      </c>
      <c r="AF110" s="408">
        <f t="shared" si="87"/>
        <v>391040</v>
      </c>
      <c r="AG110" s="427">
        <v>1</v>
      </c>
      <c r="AH110" s="424" t="s">
        <v>1</v>
      </c>
      <c r="AI110" s="433">
        <v>4.7</v>
      </c>
      <c r="AJ110" s="434">
        <f t="shared" si="88"/>
        <v>391040</v>
      </c>
      <c r="AK110" s="427">
        <v>0</v>
      </c>
      <c r="AL110" s="427">
        <v>0</v>
      </c>
      <c r="AM110" s="424">
        <f t="shared" si="89"/>
        <v>391040</v>
      </c>
    </row>
    <row r="111" spans="1:39" s="17" customFormat="1">
      <c r="A111" s="367">
        <v>3</v>
      </c>
      <c r="B111" s="192" t="s">
        <v>493</v>
      </c>
      <c r="C111" s="367" t="s">
        <v>975</v>
      </c>
      <c r="D111" s="685">
        <v>27965</v>
      </c>
      <c r="E111" s="220" t="s">
        <v>485</v>
      </c>
      <c r="F111" s="217" t="s">
        <v>1</v>
      </c>
      <c r="G111" s="360">
        <v>1</v>
      </c>
      <c r="H111" s="389" t="s">
        <v>1</v>
      </c>
      <c r="I111" s="395">
        <v>3.88</v>
      </c>
      <c r="J111" s="360">
        <f t="shared" si="79"/>
        <v>322816</v>
      </c>
      <c r="K111" s="360">
        <v>0</v>
      </c>
      <c r="L111" s="360">
        <v>0</v>
      </c>
      <c r="M111" s="389">
        <f t="shared" si="80"/>
        <v>322816</v>
      </c>
      <c r="N111" s="376">
        <v>1</v>
      </c>
      <c r="O111" s="373" t="s">
        <v>1</v>
      </c>
      <c r="P111" s="382">
        <v>3.88</v>
      </c>
      <c r="Q111" s="383">
        <f t="shared" si="81"/>
        <v>322816</v>
      </c>
      <c r="R111" s="376">
        <v>0</v>
      </c>
      <c r="S111" s="376">
        <v>0</v>
      </c>
      <c r="T111" s="373">
        <f t="shared" si="82"/>
        <v>322816</v>
      </c>
      <c r="U111" s="217">
        <f t="shared" si="83"/>
        <v>0</v>
      </c>
      <c r="V111" s="217">
        <f t="shared" si="84"/>
        <v>0</v>
      </c>
      <c r="W111" s="217">
        <f t="shared" si="84"/>
        <v>0</v>
      </c>
      <c r="X111" s="217">
        <f t="shared" si="84"/>
        <v>0</v>
      </c>
      <c r="Y111" s="217">
        <f t="shared" si="85"/>
        <v>0</v>
      </c>
      <c r="Z111" s="411">
        <v>1</v>
      </c>
      <c r="AA111" s="408" t="s">
        <v>1</v>
      </c>
      <c r="AB111" s="417">
        <v>3.88</v>
      </c>
      <c r="AC111" s="418">
        <f t="shared" si="86"/>
        <v>322816</v>
      </c>
      <c r="AD111" s="411">
        <v>0</v>
      </c>
      <c r="AE111" s="411">
        <v>0</v>
      </c>
      <c r="AF111" s="408">
        <f t="shared" si="87"/>
        <v>322816</v>
      </c>
      <c r="AG111" s="427">
        <v>1</v>
      </c>
      <c r="AH111" s="424" t="s">
        <v>1</v>
      </c>
      <c r="AI111" s="433">
        <v>3.88</v>
      </c>
      <c r="AJ111" s="434">
        <f t="shared" si="88"/>
        <v>322816</v>
      </c>
      <c r="AK111" s="427">
        <v>0</v>
      </c>
      <c r="AL111" s="427">
        <v>0</v>
      </c>
      <c r="AM111" s="424">
        <f t="shared" si="89"/>
        <v>322816</v>
      </c>
    </row>
    <row r="112" spans="1:39" s="17" customFormat="1">
      <c r="A112" s="367">
        <v>4</v>
      </c>
      <c r="B112" s="192" t="s">
        <v>494</v>
      </c>
      <c r="C112" s="367" t="s">
        <v>975</v>
      </c>
      <c r="D112" s="685">
        <v>36209</v>
      </c>
      <c r="E112" s="220" t="s">
        <v>485</v>
      </c>
      <c r="F112" s="217" t="s">
        <v>1</v>
      </c>
      <c r="G112" s="360">
        <v>1</v>
      </c>
      <c r="H112" s="389" t="s">
        <v>1</v>
      </c>
      <c r="I112" s="395">
        <v>3.88</v>
      </c>
      <c r="J112" s="360">
        <f t="shared" si="79"/>
        <v>322816</v>
      </c>
      <c r="K112" s="360">
        <v>0</v>
      </c>
      <c r="L112" s="360">
        <v>0</v>
      </c>
      <c r="M112" s="389">
        <f t="shared" si="80"/>
        <v>322816</v>
      </c>
      <c r="N112" s="376">
        <v>1</v>
      </c>
      <c r="O112" s="373" t="s">
        <v>1</v>
      </c>
      <c r="P112" s="382">
        <v>3.88</v>
      </c>
      <c r="Q112" s="383">
        <f t="shared" si="81"/>
        <v>322816</v>
      </c>
      <c r="R112" s="376">
        <v>0</v>
      </c>
      <c r="S112" s="376">
        <v>0</v>
      </c>
      <c r="T112" s="373">
        <f t="shared" si="82"/>
        <v>322816</v>
      </c>
      <c r="U112" s="217">
        <f t="shared" si="83"/>
        <v>0</v>
      </c>
      <c r="V112" s="217">
        <f t="shared" si="84"/>
        <v>0</v>
      </c>
      <c r="W112" s="217">
        <f t="shared" si="84"/>
        <v>0</v>
      </c>
      <c r="X112" s="217">
        <f t="shared" si="84"/>
        <v>0</v>
      </c>
      <c r="Y112" s="217">
        <f t="shared" si="85"/>
        <v>0</v>
      </c>
      <c r="Z112" s="411">
        <v>1</v>
      </c>
      <c r="AA112" s="408" t="s">
        <v>1</v>
      </c>
      <c r="AB112" s="417">
        <v>3.88</v>
      </c>
      <c r="AC112" s="418">
        <f t="shared" si="86"/>
        <v>322816</v>
      </c>
      <c r="AD112" s="411">
        <v>0</v>
      </c>
      <c r="AE112" s="411">
        <v>0</v>
      </c>
      <c r="AF112" s="408">
        <f t="shared" si="87"/>
        <v>322816</v>
      </c>
      <c r="AG112" s="427">
        <v>1</v>
      </c>
      <c r="AH112" s="424" t="s">
        <v>1</v>
      </c>
      <c r="AI112" s="433">
        <v>3.88</v>
      </c>
      <c r="AJ112" s="434">
        <f t="shared" si="88"/>
        <v>322816</v>
      </c>
      <c r="AK112" s="427">
        <v>0</v>
      </c>
      <c r="AL112" s="427">
        <v>0</v>
      </c>
      <c r="AM112" s="424">
        <f t="shared" si="89"/>
        <v>322816</v>
      </c>
    </row>
    <row r="113" spans="1:43" s="17" customFormat="1">
      <c r="A113" s="367">
        <v>5</v>
      </c>
      <c r="B113" s="192" t="s">
        <v>986</v>
      </c>
      <c r="C113" s="367" t="s">
        <v>975</v>
      </c>
      <c r="D113" s="685">
        <v>35670</v>
      </c>
      <c r="E113" s="220" t="s">
        <v>485</v>
      </c>
      <c r="F113" s="217" t="s">
        <v>1</v>
      </c>
      <c r="G113" s="360">
        <v>1</v>
      </c>
      <c r="H113" s="389" t="s">
        <v>1</v>
      </c>
      <c r="I113" s="395">
        <v>3.88</v>
      </c>
      <c r="J113" s="360">
        <f t="shared" si="79"/>
        <v>322816</v>
      </c>
      <c r="K113" s="360">
        <v>0</v>
      </c>
      <c r="L113" s="360">
        <v>0</v>
      </c>
      <c r="M113" s="389">
        <f t="shared" si="80"/>
        <v>322816</v>
      </c>
      <c r="N113" s="376">
        <v>1</v>
      </c>
      <c r="O113" s="373" t="s">
        <v>1</v>
      </c>
      <c r="P113" s="382">
        <v>3.88</v>
      </c>
      <c r="Q113" s="383">
        <f t="shared" si="81"/>
        <v>322816</v>
      </c>
      <c r="R113" s="376">
        <v>0</v>
      </c>
      <c r="S113" s="376">
        <v>0</v>
      </c>
      <c r="T113" s="373">
        <f t="shared" si="82"/>
        <v>322816</v>
      </c>
      <c r="U113" s="217">
        <f t="shared" si="83"/>
        <v>0</v>
      </c>
      <c r="V113" s="217">
        <f t="shared" si="84"/>
        <v>0</v>
      </c>
      <c r="W113" s="217">
        <f t="shared" si="84"/>
        <v>0</v>
      </c>
      <c r="X113" s="217">
        <f t="shared" si="84"/>
        <v>0</v>
      </c>
      <c r="Y113" s="217">
        <f t="shared" si="85"/>
        <v>0</v>
      </c>
      <c r="Z113" s="411">
        <v>1</v>
      </c>
      <c r="AA113" s="408" t="s">
        <v>1</v>
      </c>
      <c r="AB113" s="417">
        <v>3.88</v>
      </c>
      <c r="AC113" s="418">
        <f t="shared" si="86"/>
        <v>322816</v>
      </c>
      <c r="AD113" s="411">
        <v>0</v>
      </c>
      <c r="AE113" s="411">
        <v>0</v>
      </c>
      <c r="AF113" s="408">
        <f t="shared" si="87"/>
        <v>322816</v>
      </c>
      <c r="AG113" s="427">
        <v>1</v>
      </c>
      <c r="AH113" s="424" t="s">
        <v>1</v>
      </c>
      <c r="AI113" s="433">
        <v>3.88</v>
      </c>
      <c r="AJ113" s="434">
        <f t="shared" si="88"/>
        <v>322816</v>
      </c>
      <c r="AK113" s="427">
        <v>0</v>
      </c>
      <c r="AL113" s="427">
        <v>0</v>
      </c>
      <c r="AM113" s="424">
        <f t="shared" si="89"/>
        <v>322816</v>
      </c>
    </row>
    <row r="114" spans="1:43" s="17" customFormat="1">
      <c r="A114" s="367">
        <v>6</v>
      </c>
      <c r="B114" s="192" t="s">
        <v>495</v>
      </c>
      <c r="C114" s="367" t="s">
        <v>975</v>
      </c>
      <c r="D114" s="685">
        <v>28752</v>
      </c>
      <c r="E114" s="220" t="s">
        <v>485</v>
      </c>
      <c r="F114" s="217" t="s">
        <v>1</v>
      </c>
      <c r="G114" s="360">
        <v>1</v>
      </c>
      <c r="H114" s="389" t="s">
        <v>1</v>
      </c>
      <c r="I114" s="395">
        <v>3.88</v>
      </c>
      <c r="J114" s="360">
        <f t="shared" si="79"/>
        <v>322816</v>
      </c>
      <c r="K114" s="360">
        <v>0</v>
      </c>
      <c r="L114" s="360">
        <v>0</v>
      </c>
      <c r="M114" s="389">
        <f t="shared" si="80"/>
        <v>322816</v>
      </c>
      <c r="N114" s="376">
        <v>1</v>
      </c>
      <c r="O114" s="373" t="s">
        <v>1</v>
      </c>
      <c r="P114" s="382">
        <v>3.88</v>
      </c>
      <c r="Q114" s="383">
        <f t="shared" si="81"/>
        <v>322816</v>
      </c>
      <c r="R114" s="376">
        <v>0</v>
      </c>
      <c r="S114" s="376">
        <v>0</v>
      </c>
      <c r="T114" s="373">
        <f t="shared" si="82"/>
        <v>322816</v>
      </c>
      <c r="U114" s="217">
        <f t="shared" si="83"/>
        <v>0</v>
      </c>
      <c r="V114" s="217">
        <f t="shared" si="84"/>
        <v>0</v>
      </c>
      <c r="W114" s="217">
        <f t="shared" si="84"/>
        <v>0</v>
      </c>
      <c r="X114" s="217">
        <f t="shared" si="84"/>
        <v>0</v>
      </c>
      <c r="Y114" s="217">
        <f t="shared" si="85"/>
        <v>0</v>
      </c>
      <c r="Z114" s="411">
        <v>1</v>
      </c>
      <c r="AA114" s="408" t="s">
        <v>1</v>
      </c>
      <c r="AB114" s="417">
        <v>3.88</v>
      </c>
      <c r="AC114" s="418">
        <f t="shared" si="86"/>
        <v>322816</v>
      </c>
      <c r="AD114" s="411">
        <v>0</v>
      </c>
      <c r="AE114" s="411">
        <v>0</v>
      </c>
      <c r="AF114" s="408">
        <f t="shared" si="87"/>
        <v>322816</v>
      </c>
      <c r="AG114" s="427">
        <v>1</v>
      </c>
      <c r="AH114" s="424" t="s">
        <v>1</v>
      </c>
      <c r="AI114" s="433">
        <v>3.88</v>
      </c>
      <c r="AJ114" s="434">
        <f t="shared" si="88"/>
        <v>322816</v>
      </c>
      <c r="AK114" s="427">
        <v>0</v>
      </c>
      <c r="AL114" s="427">
        <v>0</v>
      </c>
      <c r="AM114" s="424">
        <f t="shared" si="89"/>
        <v>322816</v>
      </c>
    </row>
    <row r="115" spans="1:43" s="441" customFormat="1" ht="40.5">
      <c r="A115" s="439"/>
      <c r="B115" s="452" t="s">
        <v>505</v>
      </c>
      <c r="C115" s="684"/>
      <c r="D115" s="684"/>
      <c r="E115" s="252" t="s">
        <v>1</v>
      </c>
      <c r="F115" s="252" t="s">
        <v>1</v>
      </c>
      <c r="G115" s="252">
        <f>SUM(G109:G114)</f>
        <v>6</v>
      </c>
      <c r="H115" s="252" t="s">
        <v>1</v>
      </c>
      <c r="I115" s="252" t="s">
        <v>1</v>
      </c>
      <c r="J115" s="252">
        <f>SUM(J109:J114)</f>
        <v>2157376</v>
      </c>
      <c r="K115" s="252">
        <f>SUM(K109:K114)</f>
        <v>0</v>
      </c>
      <c r="L115" s="252">
        <f>SUM(L109:L114)</f>
        <v>0</v>
      </c>
      <c r="M115" s="252">
        <f>SUM(M109:M114)</f>
        <v>2157376</v>
      </c>
      <c r="N115" s="252">
        <f>SUM(N109:N114)</f>
        <v>6</v>
      </c>
      <c r="O115" s="252" t="s">
        <v>1</v>
      </c>
      <c r="P115" s="252" t="s">
        <v>1</v>
      </c>
      <c r="Q115" s="252">
        <f t="shared" ref="Q115:Z115" si="90">SUM(Q109:Q114)</f>
        <v>2157376</v>
      </c>
      <c r="R115" s="252">
        <f t="shared" si="90"/>
        <v>0</v>
      </c>
      <c r="S115" s="252">
        <f t="shared" si="90"/>
        <v>0</v>
      </c>
      <c r="T115" s="252">
        <f>SUM(T109:T114)</f>
        <v>2157376</v>
      </c>
      <c r="U115" s="252">
        <f t="shared" si="90"/>
        <v>0</v>
      </c>
      <c r="V115" s="252">
        <f t="shared" si="90"/>
        <v>0</v>
      </c>
      <c r="W115" s="252">
        <f t="shared" si="90"/>
        <v>0</v>
      </c>
      <c r="X115" s="252">
        <f t="shared" si="90"/>
        <v>0</v>
      </c>
      <c r="Y115" s="252">
        <f t="shared" si="90"/>
        <v>0</v>
      </c>
      <c r="Z115" s="252">
        <f t="shared" si="90"/>
        <v>6</v>
      </c>
      <c r="AA115" s="252" t="s">
        <v>1</v>
      </c>
      <c r="AB115" s="252" t="s">
        <v>1</v>
      </c>
      <c r="AC115" s="252">
        <f>SUM(AC109:AC114)</f>
        <v>2157376</v>
      </c>
      <c r="AD115" s="252">
        <f>SUM(AD109:AD114)</f>
        <v>0</v>
      </c>
      <c r="AE115" s="252">
        <f>SUM(AE109:AE114)</f>
        <v>0</v>
      </c>
      <c r="AF115" s="252">
        <f>SUM(AF109:AF114)</f>
        <v>2157376</v>
      </c>
      <c r="AG115" s="252">
        <f>SUM(AG109:AG114)</f>
        <v>6</v>
      </c>
      <c r="AH115" s="252" t="s">
        <v>1</v>
      </c>
      <c r="AI115" s="252" t="s">
        <v>1</v>
      </c>
      <c r="AJ115" s="252">
        <f>SUM(AJ109:AJ114)</f>
        <v>2157376</v>
      </c>
      <c r="AK115" s="252">
        <f>SUM(AK109:AK114)</f>
        <v>0</v>
      </c>
      <c r="AL115" s="252">
        <f>SUM(AL109:AL114)</f>
        <v>0</v>
      </c>
      <c r="AM115" s="252">
        <f>SUM(AM109:AM114)</f>
        <v>2157376</v>
      </c>
    </row>
    <row r="116" spans="1:43" s="17" customFormat="1" ht="38.25">
      <c r="A116" s="367"/>
      <c r="B116" s="338" t="s">
        <v>496</v>
      </c>
      <c r="C116" s="680"/>
      <c r="D116" s="680"/>
      <c r="E116" s="217"/>
      <c r="F116" s="217"/>
      <c r="G116" s="359"/>
      <c r="H116" s="389"/>
      <c r="I116" s="389"/>
      <c r="J116" s="359"/>
      <c r="K116" s="359"/>
      <c r="L116" s="359"/>
      <c r="M116" s="359"/>
      <c r="N116" s="374"/>
      <c r="O116" s="373"/>
      <c r="P116" s="373"/>
      <c r="Q116" s="374"/>
      <c r="R116" s="374"/>
      <c r="S116" s="374"/>
      <c r="T116" s="374"/>
      <c r="U116" s="220"/>
      <c r="V116" s="220"/>
      <c r="W116" s="220"/>
      <c r="X116" s="220"/>
      <c r="Y116" s="220"/>
      <c r="Z116" s="409"/>
      <c r="AA116" s="408"/>
      <c r="AB116" s="408"/>
      <c r="AC116" s="409"/>
      <c r="AD116" s="409"/>
      <c r="AE116" s="409"/>
      <c r="AF116" s="409"/>
      <c r="AG116" s="425"/>
      <c r="AH116" s="424"/>
      <c r="AI116" s="424"/>
      <c r="AJ116" s="425"/>
      <c r="AK116" s="425"/>
      <c r="AL116" s="425"/>
      <c r="AM116" s="425"/>
    </row>
    <row r="117" spans="1:43" s="17" customFormat="1">
      <c r="A117" s="367">
        <v>1</v>
      </c>
      <c r="B117" s="192" t="s">
        <v>497</v>
      </c>
      <c r="C117" s="367" t="s">
        <v>975</v>
      </c>
      <c r="D117" s="685">
        <v>24918</v>
      </c>
      <c r="E117" s="220" t="s">
        <v>498</v>
      </c>
      <c r="F117" s="217" t="s">
        <v>1</v>
      </c>
      <c r="G117" s="360">
        <v>1</v>
      </c>
      <c r="H117" s="389" t="s">
        <v>1</v>
      </c>
      <c r="I117" s="389">
        <v>1.6</v>
      </c>
      <c r="J117" s="360">
        <f>+I117*83200</f>
        <v>133120</v>
      </c>
      <c r="K117" s="360">
        <v>0</v>
      </c>
      <c r="L117" s="360">
        <v>0</v>
      </c>
      <c r="M117" s="389">
        <f>J117+K117+L117</f>
        <v>133120</v>
      </c>
      <c r="N117" s="376">
        <v>1</v>
      </c>
      <c r="O117" s="373" t="s">
        <v>1</v>
      </c>
      <c r="P117" s="373">
        <v>1.6</v>
      </c>
      <c r="Q117" s="376">
        <f>+P117*83200</f>
        <v>133120</v>
      </c>
      <c r="R117" s="376">
        <v>0</v>
      </c>
      <c r="S117" s="376">
        <v>0</v>
      </c>
      <c r="T117" s="373">
        <f>Q117+R117+S117</f>
        <v>133120</v>
      </c>
      <c r="U117" s="217">
        <f>+G117-N117</f>
        <v>0</v>
      </c>
      <c r="V117" s="217">
        <f>J117-Q117</f>
        <v>0</v>
      </c>
      <c r="W117" s="217">
        <f>K117-R117</f>
        <v>0</v>
      </c>
      <c r="X117" s="217">
        <f>L117-S117</f>
        <v>0</v>
      </c>
      <c r="Y117" s="217">
        <f>V117+W117+X117</f>
        <v>0</v>
      </c>
      <c r="Z117" s="411">
        <v>1</v>
      </c>
      <c r="AA117" s="408" t="s">
        <v>1</v>
      </c>
      <c r="AB117" s="408">
        <v>1.6</v>
      </c>
      <c r="AC117" s="411">
        <f>+AB117*83200</f>
        <v>133120</v>
      </c>
      <c r="AD117" s="411">
        <v>0</v>
      </c>
      <c r="AE117" s="411">
        <v>0</v>
      </c>
      <c r="AF117" s="408">
        <f>AC117+AD117+AE117</f>
        <v>133120</v>
      </c>
      <c r="AG117" s="427">
        <v>1</v>
      </c>
      <c r="AH117" s="424" t="s">
        <v>1</v>
      </c>
      <c r="AI117" s="424">
        <v>1.6</v>
      </c>
      <c r="AJ117" s="427">
        <f>+AI117*83200</f>
        <v>133120</v>
      </c>
      <c r="AK117" s="427">
        <v>0</v>
      </c>
      <c r="AL117" s="427">
        <v>0</v>
      </c>
      <c r="AM117" s="424">
        <f>AJ117+AK117+AL117</f>
        <v>133120</v>
      </c>
    </row>
    <row r="118" spans="1:43" s="441" customFormat="1" ht="14.25">
      <c r="A118" s="439"/>
      <c r="B118" s="440" t="s">
        <v>79</v>
      </c>
      <c r="C118" s="686"/>
      <c r="D118" s="686"/>
      <c r="E118" s="252" t="s">
        <v>1</v>
      </c>
      <c r="F118" s="252" t="s">
        <v>1</v>
      </c>
      <c r="G118" s="252">
        <f>SUM(G117:G117)</f>
        <v>1</v>
      </c>
      <c r="H118" s="252" t="s">
        <v>1</v>
      </c>
      <c r="I118" s="252" t="s">
        <v>1</v>
      </c>
      <c r="J118" s="252">
        <f>SUM(J117:J117)</f>
        <v>133120</v>
      </c>
      <c r="K118" s="252">
        <f>SUM(K117:K117)</f>
        <v>0</v>
      </c>
      <c r="L118" s="252">
        <f>SUM(L117:L117)</f>
        <v>0</v>
      </c>
      <c r="M118" s="252">
        <f>SUM(M117:M117)</f>
        <v>133120</v>
      </c>
      <c r="N118" s="252">
        <f>SUM(N117:N117)</f>
        <v>1</v>
      </c>
      <c r="O118" s="252" t="s">
        <v>1</v>
      </c>
      <c r="P118" s="252" t="s">
        <v>1</v>
      </c>
      <c r="Q118" s="252">
        <f t="shared" ref="Q118:Z118" si="91">SUM(Q117:Q117)</f>
        <v>133120</v>
      </c>
      <c r="R118" s="252">
        <f t="shared" si="91"/>
        <v>0</v>
      </c>
      <c r="S118" s="252">
        <f t="shared" si="91"/>
        <v>0</v>
      </c>
      <c r="T118" s="252">
        <f t="shared" si="91"/>
        <v>133120</v>
      </c>
      <c r="U118" s="252">
        <f t="shared" si="91"/>
        <v>0</v>
      </c>
      <c r="V118" s="252">
        <f t="shared" si="91"/>
        <v>0</v>
      </c>
      <c r="W118" s="252">
        <f t="shared" si="91"/>
        <v>0</v>
      </c>
      <c r="X118" s="252">
        <f t="shared" si="91"/>
        <v>0</v>
      </c>
      <c r="Y118" s="252">
        <f t="shared" si="91"/>
        <v>0</v>
      </c>
      <c r="Z118" s="252">
        <f t="shared" si="91"/>
        <v>1</v>
      </c>
      <c r="AA118" s="252" t="s">
        <v>1</v>
      </c>
      <c r="AB118" s="252" t="s">
        <v>1</v>
      </c>
      <c r="AC118" s="252">
        <f>SUM(AC117:AC117)</f>
        <v>133120</v>
      </c>
      <c r="AD118" s="252">
        <f>SUM(AD117:AD117)</f>
        <v>0</v>
      </c>
      <c r="AE118" s="252">
        <f>SUM(AE117:AE117)</f>
        <v>0</v>
      </c>
      <c r="AF118" s="252">
        <f>SUM(AF117:AF117)</f>
        <v>133120</v>
      </c>
      <c r="AG118" s="252">
        <f>SUM(AG117:AG117)</f>
        <v>1</v>
      </c>
      <c r="AH118" s="252" t="s">
        <v>1</v>
      </c>
      <c r="AI118" s="252" t="s">
        <v>1</v>
      </c>
      <c r="AJ118" s="252">
        <f>SUM(AJ117:AJ117)</f>
        <v>133120</v>
      </c>
      <c r="AK118" s="252">
        <f>SUM(AK117:AK117)</f>
        <v>0</v>
      </c>
      <c r="AL118" s="252">
        <f>SUM(AL117:AL117)</f>
        <v>0</v>
      </c>
      <c r="AM118" s="252">
        <f>SUM(AM117:AM117)</f>
        <v>133120</v>
      </c>
    </row>
    <row r="119" spans="1:43" s="438" customFormat="1" ht="57">
      <c r="A119" s="435" t="s">
        <v>5</v>
      </c>
      <c r="B119" s="458" t="s">
        <v>506</v>
      </c>
      <c r="C119" s="687"/>
      <c r="D119" s="687"/>
      <c r="E119" s="437"/>
      <c r="F119" s="437"/>
      <c r="G119" s="459">
        <f>+G118+G115+G107+G98</f>
        <v>16</v>
      </c>
      <c r="H119" s="437" t="s">
        <v>1</v>
      </c>
      <c r="I119" s="437" t="s">
        <v>1</v>
      </c>
      <c r="J119" s="460">
        <f>+J118+J115+J107+J98</f>
        <v>5505344</v>
      </c>
      <c r="K119" s="460">
        <f>+K118+K115+K107+K98</f>
        <v>0</v>
      </c>
      <c r="L119" s="460">
        <f>+L118+L115+L107+L98</f>
        <v>0</v>
      </c>
      <c r="M119" s="460">
        <f>+M118+M115+M107+M98</f>
        <v>5505344</v>
      </c>
      <c r="N119" s="437">
        <f>+N118+N115+N107+N98</f>
        <v>16</v>
      </c>
      <c r="O119" s="437" t="s">
        <v>1</v>
      </c>
      <c r="P119" s="437" t="s">
        <v>1</v>
      </c>
      <c r="Q119" s="457">
        <f>+Q118+Q115+Q107+Q98</f>
        <v>5505344</v>
      </c>
      <c r="R119" s="457">
        <f>+R118+R115+R107+R98</f>
        <v>0</v>
      </c>
      <c r="S119" s="457">
        <f>+S118+S115+S107+S98</f>
        <v>0</v>
      </c>
      <c r="T119" s="457">
        <f>+T118+T115+T107+T98</f>
        <v>5505344</v>
      </c>
      <c r="U119" s="457">
        <f t="shared" ref="U119:Z119" si="92">+U118+U115+U107+U98</f>
        <v>0</v>
      </c>
      <c r="V119" s="457">
        <f t="shared" si="92"/>
        <v>0</v>
      </c>
      <c r="W119" s="457">
        <f t="shared" si="92"/>
        <v>0</v>
      </c>
      <c r="X119" s="457">
        <f t="shared" si="92"/>
        <v>0</v>
      </c>
      <c r="Y119" s="457">
        <f t="shared" si="92"/>
        <v>0</v>
      </c>
      <c r="Z119" s="437">
        <f t="shared" si="92"/>
        <v>16</v>
      </c>
      <c r="AA119" s="437" t="s">
        <v>1</v>
      </c>
      <c r="AB119" s="437" t="s">
        <v>1</v>
      </c>
      <c r="AC119" s="437">
        <f>+AC118+AC115+AC107+AC98</f>
        <v>5505344</v>
      </c>
      <c r="AD119" s="437">
        <f>+AD118+AD115+AD107+AD98</f>
        <v>0</v>
      </c>
      <c r="AE119" s="437">
        <f>+AE118+AE115+AE107+AE98</f>
        <v>0</v>
      </c>
      <c r="AF119" s="437">
        <f>+AF118+AF115+AF107+AF98</f>
        <v>5505344</v>
      </c>
      <c r="AG119" s="457">
        <f t="shared" ref="AG119:AL119" si="93">+AG118+AG115+AG107+AG98</f>
        <v>16</v>
      </c>
      <c r="AH119" s="457" t="s">
        <v>1</v>
      </c>
      <c r="AI119" s="457" t="s">
        <v>1</v>
      </c>
      <c r="AJ119" s="457">
        <f>+AJ118+AJ115+AJ107+AJ98</f>
        <v>5505344</v>
      </c>
      <c r="AK119" s="457">
        <f t="shared" si="93"/>
        <v>0</v>
      </c>
      <c r="AL119" s="457">
        <f t="shared" si="93"/>
        <v>0</v>
      </c>
      <c r="AM119" s="457">
        <f>+AM118+AM115+AM107+AM98</f>
        <v>5505344</v>
      </c>
    </row>
    <row r="120" spans="1:43" s="17" customFormat="1">
      <c r="A120" s="367"/>
      <c r="B120" s="192"/>
      <c r="C120" s="367"/>
      <c r="D120" s="367"/>
      <c r="E120" s="217"/>
      <c r="F120" s="217"/>
      <c r="G120" s="360"/>
      <c r="H120" s="389"/>
      <c r="I120" s="389"/>
      <c r="J120" s="389"/>
      <c r="K120" s="389"/>
      <c r="L120" s="389"/>
      <c r="M120" s="389"/>
      <c r="N120" s="376"/>
      <c r="O120" s="373"/>
      <c r="P120" s="373"/>
      <c r="Q120" s="373"/>
      <c r="R120" s="373"/>
      <c r="S120" s="373"/>
      <c r="T120" s="373"/>
      <c r="U120" s="217"/>
      <c r="V120" s="217"/>
      <c r="W120" s="217"/>
      <c r="X120" s="217"/>
      <c r="Y120" s="217"/>
      <c r="Z120" s="411"/>
      <c r="AA120" s="408"/>
      <c r="AB120" s="408"/>
      <c r="AC120" s="408"/>
      <c r="AD120" s="408"/>
      <c r="AE120" s="408"/>
      <c r="AF120" s="408"/>
      <c r="AG120" s="427"/>
      <c r="AH120" s="424"/>
      <c r="AI120" s="424"/>
      <c r="AJ120" s="424"/>
      <c r="AK120" s="424"/>
      <c r="AL120" s="424"/>
      <c r="AM120" s="424"/>
    </row>
    <row r="121" spans="1:43" s="455" customFormat="1" ht="30" customHeight="1">
      <c r="A121" s="453"/>
      <c r="B121" s="462" t="s">
        <v>159</v>
      </c>
      <c r="C121" s="688"/>
      <c r="D121" s="688"/>
      <c r="E121" s="454" t="s">
        <v>1</v>
      </c>
      <c r="F121" s="454" t="s">
        <v>1</v>
      </c>
      <c r="G121" s="454">
        <f>G14+G23+G91+G119</f>
        <v>63</v>
      </c>
      <c r="H121" s="454"/>
      <c r="I121" s="454"/>
      <c r="J121" s="461">
        <f>J14+J23+J91+J119</f>
        <v>22012224</v>
      </c>
      <c r="K121" s="454">
        <f>K14+K23+K91+K119</f>
        <v>0</v>
      </c>
      <c r="L121" s="461">
        <f>L14+L23+L91+L119</f>
        <v>200012.79999999999</v>
      </c>
      <c r="M121" s="461">
        <f>M14+M23+M91+M119</f>
        <v>22212236.800000001</v>
      </c>
      <c r="N121" s="454">
        <f>N14+N23+N91+N119</f>
        <v>63</v>
      </c>
      <c r="O121" s="454"/>
      <c r="P121" s="454"/>
      <c r="Q121" s="461">
        <f t="shared" ref="Q121:Z121" si="94">Q14+Q23+Q91+Q119</f>
        <v>21797568</v>
      </c>
      <c r="R121" s="461">
        <f t="shared" si="94"/>
        <v>0</v>
      </c>
      <c r="S121" s="461">
        <f t="shared" si="94"/>
        <v>195395.20000000001</v>
      </c>
      <c r="T121" s="461">
        <f t="shared" si="94"/>
        <v>21992963.199999999</v>
      </c>
      <c r="U121" s="454">
        <f t="shared" si="94"/>
        <v>0</v>
      </c>
      <c r="V121" s="461">
        <f t="shared" si="94"/>
        <v>214656</v>
      </c>
      <c r="W121" s="461">
        <f t="shared" si="94"/>
        <v>0</v>
      </c>
      <c r="X121" s="461">
        <f t="shared" si="94"/>
        <v>4617.5999999999985</v>
      </c>
      <c r="Y121" s="461">
        <f t="shared" si="94"/>
        <v>219273.60000000001</v>
      </c>
      <c r="Z121" s="454">
        <f t="shared" si="94"/>
        <v>63</v>
      </c>
      <c r="AA121" s="454"/>
      <c r="AB121" s="454"/>
      <c r="AC121" s="461">
        <f>AC14+AC23+AC91+AC119</f>
        <v>22177792</v>
      </c>
      <c r="AD121" s="461">
        <f>AD14+AD23+AD91+AD119</f>
        <v>0</v>
      </c>
      <c r="AE121" s="461">
        <f>AE14+AE23+AE91+AE119</f>
        <v>201011.20000000001</v>
      </c>
      <c r="AF121" s="461">
        <f>AF14+AF23+AF91+AF119</f>
        <v>22378803.199999999</v>
      </c>
      <c r="AG121" s="454">
        <f>AG14+AG23+AG91+AG119</f>
        <v>63</v>
      </c>
      <c r="AH121" s="461"/>
      <c r="AI121" s="461"/>
      <c r="AJ121" s="461">
        <f>AJ14+AJ23+AJ91+AJ119</f>
        <v>22327552</v>
      </c>
      <c r="AK121" s="461">
        <f>AK14+AK23+AK91+AK119</f>
        <v>0</v>
      </c>
      <c r="AL121" s="461">
        <f>AL14+AL23+AL91+AL119</f>
        <v>202092.79999999999</v>
      </c>
      <c r="AM121" s="461">
        <f>AM14+AM23+AM91+AM119</f>
        <v>22529644.800000001</v>
      </c>
      <c r="AN121" s="463"/>
      <c r="AO121" s="463"/>
      <c r="AP121" s="463"/>
      <c r="AQ121" s="463"/>
    </row>
    <row r="122" spans="1:43" s="191" customFormat="1" ht="12" customHeight="1">
      <c r="A122" s="190"/>
      <c r="B122" s="339"/>
      <c r="C122" s="689"/>
      <c r="D122" s="689"/>
      <c r="E122" s="368"/>
      <c r="F122" s="190"/>
      <c r="G122" s="339"/>
      <c r="H122" s="190"/>
      <c r="I122" s="190"/>
      <c r="J122" s="190"/>
      <c r="K122" s="190"/>
      <c r="L122" s="190"/>
      <c r="M122" s="190"/>
      <c r="N122" s="339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339"/>
      <c r="AA122" s="190"/>
      <c r="AB122" s="190"/>
      <c r="AC122" s="190"/>
      <c r="AD122" s="190"/>
      <c r="AE122" s="190"/>
      <c r="AF122" s="190"/>
      <c r="AG122" s="339"/>
      <c r="AH122" s="464"/>
      <c r="AI122" s="464"/>
      <c r="AJ122" s="464"/>
      <c r="AK122" s="464"/>
      <c r="AL122" s="464"/>
      <c r="AM122" s="464"/>
      <c r="AN122" s="465"/>
      <c r="AO122" s="465"/>
      <c r="AP122" s="465"/>
      <c r="AQ122" s="465"/>
    </row>
    <row r="123" spans="1:43" s="17" customFormat="1">
      <c r="A123" s="16"/>
      <c r="B123" s="4"/>
      <c r="C123" s="4"/>
      <c r="D123" s="4"/>
      <c r="E123" s="4"/>
      <c r="F123" s="4"/>
      <c r="G123" s="4"/>
      <c r="H123" s="4"/>
      <c r="I123" s="4"/>
      <c r="J123" s="4"/>
      <c r="K123" s="4"/>
      <c r="AH123" s="466"/>
      <c r="AI123" s="466"/>
      <c r="AJ123" s="466"/>
      <c r="AK123" s="466"/>
      <c r="AL123" s="466"/>
      <c r="AM123" s="466"/>
      <c r="AN123" s="466"/>
      <c r="AO123" s="466"/>
      <c r="AP123" s="466"/>
      <c r="AQ123" s="466"/>
    </row>
    <row r="124" spans="1:43" s="17" customFormat="1">
      <c r="A124" s="16"/>
      <c r="B124" s="4" t="s">
        <v>151</v>
      </c>
      <c r="C124" s="4"/>
      <c r="D124" s="4"/>
      <c r="E124" s="4"/>
      <c r="F124" s="4"/>
      <c r="G124" s="4"/>
      <c r="H124" s="4"/>
      <c r="I124" s="4"/>
      <c r="J124" s="4"/>
      <c r="K124" s="4"/>
      <c r="AH124" s="466"/>
      <c r="AI124" s="466"/>
      <c r="AJ124" s="466"/>
      <c r="AK124" s="466"/>
      <c r="AL124" s="466"/>
      <c r="AM124" s="466"/>
      <c r="AN124" s="466"/>
      <c r="AO124" s="466"/>
      <c r="AP124" s="466"/>
      <c r="AQ124" s="466"/>
    </row>
    <row r="125" spans="1:43" s="17" customFormat="1" ht="19.5" customHeight="1">
      <c r="A125" s="16"/>
      <c r="B125" s="140" t="s">
        <v>245</v>
      </c>
      <c r="C125" s="140"/>
      <c r="D125" s="690"/>
      <c r="E125" s="140"/>
      <c r="F125" s="690"/>
      <c r="G125" s="690"/>
      <c r="H125" s="690"/>
      <c r="I125" s="690"/>
      <c r="J125" s="4"/>
      <c r="K125" s="4"/>
      <c r="O125" s="340"/>
      <c r="P125" s="340"/>
      <c r="Z125" s="340"/>
      <c r="AA125" s="340"/>
      <c r="AB125" s="340"/>
      <c r="AG125" s="340"/>
      <c r="AH125" s="340"/>
      <c r="AI125" s="340"/>
    </row>
    <row r="126" spans="1:43" s="17" customFormat="1" ht="33.75" customHeight="1">
      <c r="A126" s="16"/>
      <c r="B126" s="834" t="s">
        <v>244</v>
      </c>
      <c r="C126" s="834"/>
      <c r="D126" s="834"/>
      <c r="E126" s="835"/>
      <c r="F126" s="835"/>
      <c r="G126" s="835"/>
      <c r="H126" s="835"/>
      <c r="I126" s="835"/>
      <c r="J126" s="835"/>
      <c r="K126" s="835"/>
    </row>
    <row r="127" spans="1:43" s="17" customFormat="1" ht="19.5" customHeight="1">
      <c r="A127" s="16"/>
      <c r="B127" s="691" t="s">
        <v>1008</v>
      </c>
      <c r="C127" s="691"/>
      <c r="D127" s="690"/>
      <c r="E127" s="690"/>
      <c r="F127" s="690"/>
      <c r="G127" s="690"/>
      <c r="H127" s="690"/>
      <c r="I127" s="690"/>
      <c r="J127" s="4"/>
      <c r="K127" s="4"/>
      <c r="O127" s="340"/>
      <c r="P127" s="340"/>
      <c r="Z127" s="340"/>
      <c r="AA127" s="340"/>
      <c r="AB127" s="340"/>
      <c r="AG127" s="340"/>
      <c r="AH127" s="340"/>
      <c r="AI127" s="340"/>
    </row>
    <row r="128" spans="1:43" s="17" customFormat="1" ht="33" customHeight="1">
      <c r="A128" s="16"/>
      <c r="B128" s="832" t="s">
        <v>1009</v>
      </c>
      <c r="C128" s="832"/>
      <c r="D128" s="832"/>
      <c r="E128" s="832"/>
      <c r="F128" s="832"/>
      <c r="G128" s="832"/>
      <c r="H128" s="832"/>
      <c r="I128" s="832"/>
      <c r="J128" s="832"/>
      <c r="K128" s="4"/>
    </row>
    <row r="129" spans="2:10" ht="49.5" customHeight="1">
      <c r="B129" s="825" t="s">
        <v>1087</v>
      </c>
      <c r="C129" s="825"/>
      <c r="D129" s="825"/>
      <c r="E129" s="825"/>
      <c r="F129" s="825"/>
      <c r="G129" s="825"/>
      <c r="H129" s="825"/>
      <c r="I129" s="825"/>
      <c r="J129" s="825"/>
    </row>
    <row r="130" spans="2:10">
      <c r="B130" s="4"/>
      <c r="C130" s="4"/>
      <c r="D130" s="4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8">
    <mergeCell ref="B129:J129"/>
    <mergeCell ref="AG4:AM4"/>
    <mergeCell ref="Z4:AF4"/>
    <mergeCell ref="B128:J128"/>
    <mergeCell ref="B2:H2"/>
    <mergeCell ref="B126:K126"/>
    <mergeCell ref="U2:Y2"/>
    <mergeCell ref="U4:Y4"/>
  </mergeCells>
  <phoneticPr fontId="2" type="noConversion"/>
  <pageMargins left="0.16" right="0.17" top="0.17" bottom="0.17" header="0.18" footer="0.17"/>
  <pageSetup paperSize="9" scale="80" orientation="portrait" verticalDpi="1200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"/>
  <sheetViews>
    <sheetView topLeftCell="Q16" workbookViewId="0">
      <selection activeCell="AA30" sqref="AA30"/>
    </sheetView>
  </sheetViews>
  <sheetFormatPr defaultRowHeight="14.25"/>
  <cols>
    <col min="1" max="1" width="5.7109375" style="186" customWidth="1"/>
    <col min="2" max="2" width="34.140625" style="4" customWidth="1"/>
    <col min="3" max="3" width="11.140625" style="36" customWidth="1"/>
    <col min="4" max="4" width="11.28515625" style="36" customWidth="1"/>
    <col min="5" max="5" width="9.140625" style="36" customWidth="1"/>
    <col min="6" max="6" width="10.85546875" style="36" customWidth="1"/>
    <col min="7" max="7" width="10.85546875" style="36" bestFit="1" customWidth="1"/>
    <col min="8" max="8" width="20.85546875" style="241" bestFit="1" customWidth="1"/>
    <col min="9" max="10" width="11.140625" style="36" customWidth="1"/>
    <col min="11" max="11" width="11.5703125" style="36" customWidth="1"/>
    <col min="12" max="12" width="10.42578125" style="36" customWidth="1"/>
    <col min="13" max="13" width="9.140625" style="36"/>
    <col min="14" max="14" width="11.140625" style="36" bestFit="1" customWidth="1"/>
    <col min="15" max="15" width="23.42578125" style="241" customWidth="1"/>
    <col min="16" max="19" width="10.7109375" style="36" customWidth="1"/>
    <col min="20" max="20" width="11.42578125" style="36" customWidth="1"/>
    <col min="21" max="21" width="11.5703125" style="241" customWidth="1"/>
    <col min="22" max="22" width="12.85546875" style="36" customWidth="1"/>
    <col min="23" max="25" width="11.140625" style="36" customWidth="1"/>
    <col min="26" max="26" width="13.7109375" style="36" customWidth="1"/>
    <col min="27" max="27" width="22.5703125" style="241" customWidth="1"/>
    <col min="28" max="28" width="11.140625" style="36" customWidth="1"/>
    <col min="29" max="29" width="12.42578125" style="36" bestFit="1" customWidth="1"/>
    <col min="30" max="31" width="11.140625" style="36" customWidth="1"/>
    <col min="32" max="32" width="11" style="36" bestFit="1" customWidth="1"/>
    <col min="33" max="33" width="21.5703125" style="241" customWidth="1"/>
    <col min="34" max="16384" width="9.140625" style="36"/>
  </cols>
  <sheetData>
    <row r="1" spans="1:33" s="4" customFormat="1" ht="24.75" customHeight="1">
      <c r="A1" s="27"/>
      <c r="B1" s="258" t="s">
        <v>192</v>
      </c>
      <c r="C1" s="28"/>
      <c r="D1" s="28"/>
      <c r="E1" s="28"/>
      <c r="F1" s="28"/>
      <c r="G1" s="28"/>
      <c r="H1" s="177"/>
      <c r="I1" s="27"/>
      <c r="J1" s="27"/>
      <c r="K1" s="96" t="s">
        <v>289</v>
      </c>
      <c r="L1" s="28"/>
      <c r="M1" s="218"/>
      <c r="N1" s="139"/>
      <c r="O1" s="177"/>
      <c r="P1" s="19"/>
      <c r="Q1" s="19"/>
      <c r="R1" s="19"/>
      <c r="S1" s="19"/>
      <c r="T1" s="139"/>
      <c r="U1" s="177"/>
      <c r="V1" s="139"/>
      <c r="W1" s="139"/>
      <c r="X1" s="139"/>
      <c r="Y1" s="139"/>
      <c r="Z1" s="139"/>
      <c r="AA1" s="177"/>
      <c r="AB1" s="139"/>
      <c r="AC1" s="139"/>
      <c r="AD1" s="139"/>
      <c r="AE1" s="139"/>
      <c r="AF1" s="139"/>
      <c r="AG1" s="177"/>
    </row>
    <row r="2" spans="1:33" s="4" customFormat="1" ht="23.25" customHeight="1" thickBot="1">
      <c r="A2" s="27"/>
      <c r="B2" s="20" t="s">
        <v>499</v>
      </c>
      <c r="C2" s="136"/>
      <c r="D2" s="136"/>
      <c r="E2" s="136"/>
      <c r="F2" s="136"/>
      <c r="G2" s="136"/>
      <c r="H2" s="239"/>
      <c r="K2" s="250" t="s">
        <v>1072</v>
      </c>
      <c r="L2" s="110"/>
      <c r="M2" s="110"/>
      <c r="N2" s="110"/>
      <c r="O2" s="239"/>
      <c r="P2" s="110"/>
      <c r="Q2" s="110"/>
      <c r="R2" s="110"/>
      <c r="S2" s="110"/>
      <c r="T2" s="110"/>
      <c r="U2" s="239"/>
      <c r="V2" s="7"/>
      <c r="W2" s="7"/>
      <c r="X2" s="7"/>
      <c r="Y2" s="7"/>
      <c r="Z2" s="7"/>
      <c r="AA2" s="239"/>
      <c r="AB2" s="7"/>
      <c r="AC2" s="7"/>
      <c r="AD2" s="7"/>
      <c r="AE2" s="7"/>
      <c r="AF2" s="7"/>
      <c r="AG2" s="239"/>
    </row>
    <row r="3" spans="1:33" s="140" customFormat="1">
      <c r="A3" s="27"/>
      <c r="B3" s="251" t="s">
        <v>11</v>
      </c>
      <c r="C3" s="97"/>
      <c r="D3" s="97"/>
      <c r="E3" s="28"/>
      <c r="F3" s="97"/>
      <c r="G3" s="28"/>
      <c r="H3" s="177"/>
      <c r="I3" s="28"/>
      <c r="J3" s="28"/>
      <c r="K3" s="139"/>
      <c r="L3" s="31"/>
      <c r="M3" s="28"/>
      <c r="N3" s="28"/>
      <c r="O3" s="177"/>
      <c r="P3" s="139"/>
      <c r="Q3" s="139"/>
      <c r="R3" s="139"/>
      <c r="S3" s="139"/>
      <c r="T3" s="31"/>
      <c r="U3" s="177"/>
      <c r="V3" s="97"/>
      <c r="W3" s="97"/>
      <c r="X3" s="97"/>
      <c r="Y3" s="97"/>
      <c r="Z3" s="28"/>
      <c r="AA3" s="177"/>
      <c r="AB3" s="97"/>
      <c r="AC3" s="97"/>
      <c r="AD3" s="97"/>
      <c r="AE3" s="97"/>
      <c r="AF3" s="28"/>
      <c r="AG3" s="177"/>
    </row>
    <row r="4" spans="1:33" s="140" customFormat="1">
      <c r="A4" s="27"/>
      <c r="B4" s="138"/>
      <c r="C4" s="97"/>
      <c r="D4" s="97"/>
      <c r="E4" s="28"/>
      <c r="F4" s="97"/>
      <c r="G4" s="138"/>
      <c r="H4" s="240"/>
      <c r="I4" s="28"/>
      <c r="J4" s="28"/>
      <c r="K4" s="28"/>
      <c r="L4" s="37" t="s">
        <v>138</v>
      </c>
      <c r="M4" s="28"/>
      <c r="N4" s="28"/>
      <c r="O4" s="240"/>
      <c r="P4" s="31"/>
      <c r="Q4" s="31"/>
      <c r="R4" s="31"/>
      <c r="S4" s="31"/>
      <c r="T4" s="139"/>
      <c r="U4" s="240"/>
      <c r="V4" s="97"/>
      <c r="W4" s="97"/>
      <c r="X4" s="97"/>
      <c r="Y4" s="97"/>
      <c r="Z4" s="138"/>
      <c r="AA4" s="240"/>
      <c r="AB4" s="97"/>
      <c r="AC4" s="97"/>
      <c r="AD4" s="97"/>
      <c r="AE4" s="97"/>
      <c r="AF4" s="138"/>
      <c r="AG4" s="240"/>
    </row>
    <row r="5" spans="1:33" s="242" customFormat="1" ht="21.75" customHeight="1">
      <c r="A5" s="182"/>
      <c r="B5" s="243"/>
      <c r="C5" s="178" t="s">
        <v>271</v>
      </c>
      <c r="D5" s="179"/>
      <c r="E5" s="179"/>
      <c r="F5" s="179"/>
      <c r="G5" s="179"/>
      <c r="H5" s="253"/>
      <c r="I5" s="836" t="s">
        <v>263</v>
      </c>
      <c r="J5" s="837"/>
      <c r="K5" s="837"/>
      <c r="L5" s="837"/>
      <c r="M5" s="837"/>
      <c r="N5" s="838"/>
      <c r="O5" s="253"/>
      <c r="P5" s="255" t="s">
        <v>139</v>
      </c>
      <c r="Q5" s="256"/>
      <c r="R5" s="256"/>
      <c r="S5" s="256"/>
      <c r="T5" s="257"/>
      <c r="U5" s="253"/>
      <c r="V5" s="255" t="s">
        <v>281</v>
      </c>
      <c r="W5" s="256"/>
      <c r="X5" s="256"/>
      <c r="Y5" s="256"/>
      <c r="Z5" s="257"/>
      <c r="AA5" s="256"/>
      <c r="AB5" s="836" t="s">
        <v>980</v>
      </c>
      <c r="AC5" s="837"/>
      <c r="AD5" s="837"/>
      <c r="AE5" s="837"/>
      <c r="AF5" s="837"/>
      <c r="AG5" s="838"/>
    </row>
    <row r="6" spans="1:33" ht="89.25">
      <c r="A6" s="183"/>
      <c r="B6" s="184"/>
      <c r="C6" s="52" t="s">
        <v>134</v>
      </c>
      <c r="D6" s="52" t="s">
        <v>154</v>
      </c>
      <c r="E6" s="52" t="s">
        <v>155</v>
      </c>
      <c r="F6" s="52" t="s">
        <v>144</v>
      </c>
      <c r="G6" s="52" t="s">
        <v>157</v>
      </c>
      <c r="H6" s="238" t="s">
        <v>177</v>
      </c>
      <c r="I6" s="366" t="s">
        <v>134</v>
      </c>
      <c r="J6" s="53" t="s">
        <v>530</v>
      </c>
      <c r="K6" s="52" t="s">
        <v>154</v>
      </c>
      <c r="L6" s="52" t="s">
        <v>155</v>
      </c>
      <c r="M6" s="52" t="s">
        <v>144</v>
      </c>
      <c r="N6" s="52" t="s">
        <v>157</v>
      </c>
      <c r="O6" s="238" t="s">
        <v>177</v>
      </c>
      <c r="P6" s="53" t="s">
        <v>175</v>
      </c>
      <c r="Q6" s="52" t="s">
        <v>154</v>
      </c>
      <c r="R6" s="52" t="s">
        <v>155</v>
      </c>
      <c r="S6" s="52" t="s">
        <v>144</v>
      </c>
      <c r="T6" s="53" t="s">
        <v>176</v>
      </c>
      <c r="U6" s="238" t="s">
        <v>177</v>
      </c>
      <c r="V6" s="53" t="s">
        <v>134</v>
      </c>
      <c r="W6" s="52" t="s">
        <v>154</v>
      </c>
      <c r="X6" s="52" t="s">
        <v>155</v>
      </c>
      <c r="Y6" s="52" t="s">
        <v>144</v>
      </c>
      <c r="Z6" s="53" t="s">
        <v>157</v>
      </c>
      <c r="AA6" s="238" t="s">
        <v>177</v>
      </c>
      <c r="AB6" s="53" t="s">
        <v>134</v>
      </c>
      <c r="AC6" s="52" t="s">
        <v>154</v>
      </c>
      <c r="AD6" s="52" t="s">
        <v>155</v>
      </c>
      <c r="AE6" s="52" t="s">
        <v>144</v>
      </c>
      <c r="AF6" s="53" t="s">
        <v>157</v>
      </c>
      <c r="AG6" s="238" t="s">
        <v>177</v>
      </c>
    </row>
    <row r="7" spans="1:33" s="13" customFormat="1" ht="12.75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  <c r="L7" s="53">
        <v>12</v>
      </c>
      <c r="M7" s="53">
        <v>13</v>
      </c>
      <c r="N7" s="53">
        <v>14</v>
      </c>
      <c r="O7" s="53">
        <v>15</v>
      </c>
      <c r="P7" s="53">
        <v>16</v>
      </c>
      <c r="Q7" s="53">
        <v>17</v>
      </c>
      <c r="R7" s="53">
        <v>18</v>
      </c>
      <c r="S7" s="53">
        <v>19</v>
      </c>
      <c r="T7" s="53">
        <v>20</v>
      </c>
      <c r="U7" s="53">
        <v>21</v>
      </c>
      <c r="V7" s="53">
        <v>22</v>
      </c>
      <c r="W7" s="53">
        <v>23</v>
      </c>
      <c r="X7" s="53">
        <v>24</v>
      </c>
      <c r="Y7" s="53">
        <v>25</v>
      </c>
      <c r="Z7" s="53">
        <v>26</v>
      </c>
      <c r="AA7" s="53">
        <v>27</v>
      </c>
      <c r="AB7" s="53">
        <v>28</v>
      </c>
      <c r="AC7" s="53">
        <v>29</v>
      </c>
      <c r="AD7" s="53">
        <v>30</v>
      </c>
      <c r="AE7" s="53">
        <v>31</v>
      </c>
      <c r="AF7" s="53">
        <v>32</v>
      </c>
      <c r="AG7" s="53">
        <v>33</v>
      </c>
    </row>
    <row r="8" spans="1:33" ht="78.75" customHeight="1">
      <c r="A8" s="173">
        <v>1</v>
      </c>
      <c r="B8" s="174" t="s">
        <v>243</v>
      </c>
      <c r="C8" s="168">
        <f>+'18հաստիքացուցակ'!G14</f>
        <v>2</v>
      </c>
      <c r="D8" s="168">
        <f>+'18հաստիքացուցակ'!J14</f>
        <v>1248000</v>
      </c>
      <c r="E8" s="168">
        <v>0</v>
      </c>
      <c r="F8" s="168">
        <v>0</v>
      </c>
      <c r="G8" s="175">
        <f>D8+F8+E8</f>
        <v>1248000</v>
      </c>
      <c r="H8" s="176">
        <f>G8*13</f>
        <v>16224000</v>
      </c>
      <c r="I8" s="168">
        <f>+'18հաստիքացուցակ'!N14</f>
        <v>2</v>
      </c>
      <c r="J8" s="168">
        <v>0</v>
      </c>
      <c r="K8" s="168">
        <f>+'18հաստիքացուցակ'!Q14</f>
        <v>1248000</v>
      </c>
      <c r="L8" s="168">
        <v>0</v>
      </c>
      <c r="M8" s="168">
        <v>0</v>
      </c>
      <c r="N8" s="175">
        <f>K8+L8+M8</f>
        <v>1248000</v>
      </c>
      <c r="O8" s="176">
        <f>N8*13</f>
        <v>16224000</v>
      </c>
      <c r="P8" s="175">
        <f t="shared" ref="P8:P19" si="0">C8-I8</f>
        <v>0</v>
      </c>
      <c r="Q8" s="175">
        <f>D8-K8</f>
        <v>0</v>
      </c>
      <c r="R8" s="175">
        <f>E8-L8</f>
        <v>0</v>
      </c>
      <c r="S8" s="175">
        <f>F8-M8</f>
        <v>0</v>
      </c>
      <c r="T8" s="175">
        <f>G8-N8</f>
        <v>0</v>
      </c>
      <c r="U8" s="176">
        <f>+H8-O8</f>
        <v>0</v>
      </c>
      <c r="V8" s="168">
        <f>+'18հաստիքացուցակ'!Z14</f>
        <v>2</v>
      </c>
      <c r="W8" s="168">
        <f>+'18հաստիքացուցակ'!AC14</f>
        <v>1248000</v>
      </c>
      <c r="X8" s="168">
        <v>0</v>
      </c>
      <c r="Y8" s="168">
        <v>0</v>
      </c>
      <c r="Z8" s="175">
        <f>W8+X8+Y8</f>
        <v>1248000</v>
      </c>
      <c r="AA8" s="176">
        <f>Z8*13</f>
        <v>16224000</v>
      </c>
      <c r="AB8" s="168">
        <f>+'18հաստիքացուցակ'!AG14</f>
        <v>2</v>
      </c>
      <c r="AC8" s="168">
        <f>+'18հաստիքացուցակ'!AJ14</f>
        <v>1248000</v>
      </c>
      <c r="AD8" s="168">
        <v>0</v>
      </c>
      <c r="AE8" s="168">
        <v>0</v>
      </c>
      <c r="AF8" s="175">
        <f>AC8+AD8+AE8</f>
        <v>1248000</v>
      </c>
      <c r="AG8" s="176">
        <f>AF8*13</f>
        <v>16224000</v>
      </c>
    </row>
    <row r="9" spans="1:33" ht="18" customHeight="1">
      <c r="A9" s="173">
        <v>2</v>
      </c>
      <c r="B9" s="174" t="s">
        <v>156</v>
      </c>
      <c r="C9" s="168"/>
      <c r="D9" s="185"/>
      <c r="E9" s="185"/>
      <c r="F9" s="185"/>
      <c r="G9" s="175">
        <f t="shared" ref="G9:G19" si="1">D9+F9+E9</f>
        <v>0</v>
      </c>
      <c r="H9" s="176">
        <f>G9*13</f>
        <v>0</v>
      </c>
      <c r="I9" s="168"/>
      <c r="J9" s="168"/>
      <c r="K9" s="185"/>
      <c r="L9" s="185"/>
      <c r="M9" s="185"/>
      <c r="N9" s="175">
        <f t="shared" ref="N9:N19" si="2">K9+L9+M9</f>
        <v>0</v>
      </c>
      <c r="O9" s="176">
        <f t="shared" ref="O9:O17" si="3">N9*13</f>
        <v>0</v>
      </c>
      <c r="P9" s="175">
        <f t="shared" si="0"/>
        <v>0</v>
      </c>
      <c r="Q9" s="175">
        <f t="shared" ref="Q9:Q19" si="4">D9-K9</f>
        <v>0</v>
      </c>
      <c r="R9" s="175">
        <f t="shared" ref="R9:R19" si="5">E9-L9</f>
        <v>0</v>
      </c>
      <c r="S9" s="175">
        <f t="shared" ref="S9:S19" si="6">F9-M9</f>
        <v>0</v>
      </c>
      <c r="T9" s="175">
        <f t="shared" ref="T9:T19" si="7">G9-N9</f>
        <v>0</v>
      </c>
      <c r="U9" s="176">
        <f t="shared" ref="U9:U19" si="8">+H9-O9</f>
        <v>0</v>
      </c>
      <c r="V9" s="168"/>
      <c r="W9" s="168"/>
      <c r="X9" s="168"/>
      <c r="Y9" s="168"/>
      <c r="Z9" s="175">
        <f t="shared" ref="Z9:Z19" si="9">W9+X9+Y9</f>
        <v>0</v>
      </c>
      <c r="AA9" s="176">
        <f t="shared" ref="AA9:AA17" si="10">Z9*13</f>
        <v>0</v>
      </c>
      <c r="AB9" s="168"/>
      <c r="AC9" s="168"/>
      <c r="AD9" s="168"/>
      <c r="AE9" s="168"/>
      <c r="AF9" s="175">
        <f t="shared" ref="AF9:AF19" si="11">AC9+AD9+AE9</f>
        <v>0</v>
      </c>
      <c r="AG9" s="176">
        <f t="shared" ref="AG9:AG17" si="12">AF9*13</f>
        <v>0</v>
      </c>
    </row>
    <row r="10" spans="1:33" ht="21" customHeight="1">
      <c r="A10" s="173">
        <v>3</v>
      </c>
      <c r="B10" s="174" t="s">
        <v>158</v>
      </c>
      <c r="C10" s="168"/>
      <c r="D10" s="185"/>
      <c r="E10" s="185"/>
      <c r="F10" s="185"/>
      <c r="G10" s="175">
        <f t="shared" si="1"/>
        <v>0</v>
      </c>
      <c r="H10" s="176">
        <f t="shared" ref="H10:H16" si="13">G10*13</f>
        <v>0</v>
      </c>
      <c r="I10" s="168"/>
      <c r="J10" s="168"/>
      <c r="K10" s="185"/>
      <c r="L10" s="185"/>
      <c r="M10" s="185"/>
      <c r="N10" s="175">
        <f t="shared" si="2"/>
        <v>0</v>
      </c>
      <c r="O10" s="176">
        <f t="shared" si="3"/>
        <v>0</v>
      </c>
      <c r="P10" s="175">
        <f t="shared" si="0"/>
        <v>0</v>
      </c>
      <c r="Q10" s="175">
        <f t="shared" si="4"/>
        <v>0</v>
      </c>
      <c r="R10" s="175">
        <f t="shared" si="5"/>
        <v>0</v>
      </c>
      <c r="S10" s="175">
        <f t="shared" si="6"/>
        <v>0</v>
      </c>
      <c r="T10" s="175">
        <f t="shared" si="7"/>
        <v>0</v>
      </c>
      <c r="U10" s="176">
        <f t="shared" si="8"/>
        <v>0</v>
      </c>
      <c r="V10" s="168"/>
      <c r="W10" s="168"/>
      <c r="X10" s="168"/>
      <c r="Y10" s="168"/>
      <c r="Z10" s="175">
        <f t="shared" si="9"/>
        <v>0</v>
      </c>
      <c r="AA10" s="176">
        <f t="shared" si="10"/>
        <v>0</v>
      </c>
      <c r="AB10" s="168"/>
      <c r="AC10" s="168"/>
      <c r="AD10" s="168"/>
      <c r="AE10" s="168"/>
      <c r="AF10" s="175">
        <f t="shared" si="11"/>
        <v>0</v>
      </c>
      <c r="AG10" s="176">
        <f t="shared" si="12"/>
        <v>0</v>
      </c>
    </row>
    <row r="11" spans="1:33" ht="27">
      <c r="A11" s="173">
        <v>4</v>
      </c>
      <c r="B11" s="174" t="s">
        <v>298</v>
      </c>
      <c r="C11" s="168"/>
      <c r="D11" s="185"/>
      <c r="E11" s="185"/>
      <c r="F11" s="185"/>
      <c r="G11" s="175">
        <f t="shared" si="1"/>
        <v>0</v>
      </c>
      <c r="H11" s="176">
        <f t="shared" si="13"/>
        <v>0</v>
      </c>
      <c r="I11" s="168"/>
      <c r="J11" s="168"/>
      <c r="K11" s="185"/>
      <c r="L11" s="185"/>
      <c r="M11" s="185"/>
      <c r="N11" s="175">
        <f t="shared" si="2"/>
        <v>0</v>
      </c>
      <c r="O11" s="176">
        <f t="shared" si="3"/>
        <v>0</v>
      </c>
      <c r="P11" s="175">
        <f t="shared" si="0"/>
        <v>0</v>
      </c>
      <c r="Q11" s="175">
        <f t="shared" si="4"/>
        <v>0</v>
      </c>
      <c r="R11" s="175">
        <f t="shared" si="5"/>
        <v>0</v>
      </c>
      <c r="S11" s="175">
        <f t="shared" si="6"/>
        <v>0</v>
      </c>
      <c r="T11" s="175">
        <f t="shared" si="7"/>
        <v>0</v>
      </c>
      <c r="U11" s="176">
        <f t="shared" si="8"/>
        <v>0</v>
      </c>
      <c r="V11" s="168"/>
      <c r="W11" s="168"/>
      <c r="X11" s="168"/>
      <c r="Y11" s="168"/>
      <c r="Z11" s="175">
        <f t="shared" si="9"/>
        <v>0</v>
      </c>
      <c r="AA11" s="176">
        <f t="shared" si="10"/>
        <v>0</v>
      </c>
      <c r="AB11" s="168"/>
      <c r="AC11" s="168"/>
      <c r="AD11" s="168"/>
      <c r="AE11" s="168"/>
      <c r="AF11" s="175">
        <f t="shared" si="11"/>
        <v>0</v>
      </c>
      <c r="AG11" s="176">
        <f t="shared" si="12"/>
        <v>0</v>
      </c>
    </row>
    <row r="12" spans="1:33" ht="49.5" customHeight="1">
      <c r="A12" s="173">
        <v>5</v>
      </c>
      <c r="B12" s="174" t="s">
        <v>284</v>
      </c>
      <c r="C12" s="174"/>
      <c r="D12" s="185"/>
      <c r="E12" s="185"/>
      <c r="F12" s="185"/>
      <c r="G12" s="175">
        <f t="shared" si="1"/>
        <v>0</v>
      </c>
      <c r="H12" s="176">
        <f t="shared" si="13"/>
        <v>0</v>
      </c>
      <c r="I12" s="168"/>
      <c r="J12" s="168"/>
      <c r="K12" s="185"/>
      <c r="L12" s="185"/>
      <c r="M12" s="185"/>
      <c r="N12" s="175">
        <f t="shared" si="2"/>
        <v>0</v>
      </c>
      <c r="O12" s="176">
        <f t="shared" si="3"/>
        <v>0</v>
      </c>
      <c r="P12" s="175">
        <f t="shared" si="0"/>
        <v>0</v>
      </c>
      <c r="Q12" s="175">
        <f t="shared" si="4"/>
        <v>0</v>
      </c>
      <c r="R12" s="175">
        <f t="shared" si="5"/>
        <v>0</v>
      </c>
      <c r="S12" s="175">
        <f t="shared" si="6"/>
        <v>0</v>
      </c>
      <c r="T12" s="175">
        <f t="shared" si="7"/>
        <v>0</v>
      </c>
      <c r="U12" s="176">
        <f t="shared" si="8"/>
        <v>0</v>
      </c>
      <c r="V12" s="168"/>
      <c r="W12" s="168"/>
      <c r="X12" s="168"/>
      <c r="Y12" s="168"/>
      <c r="Z12" s="175">
        <f t="shared" si="9"/>
        <v>0</v>
      </c>
      <c r="AA12" s="176">
        <f t="shared" si="10"/>
        <v>0</v>
      </c>
      <c r="AB12" s="168"/>
      <c r="AC12" s="168"/>
      <c r="AD12" s="168"/>
      <c r="AE12" s="168"/>
      <c r="AF12" s="175">
        <f t="shared" si="11"/>
        <v>0</v>
      </c>
      <c r="AG12" s="176">
        <f t="shared" si="12"/>
        <v>0</v>
      </c>
    </row>
    <row r="13" spans="1:33" ht="28.5" customHeight="1">
      <c r="A13" s="173">
        <v>6</v>
      </c>
      <c r="B13" s="174" t="s">
        <v>191</v>
      </c>
      <c r="C13" s="168">
        <f>+'18հաստիքացուցակ'!G91</f>
        <v>42</v>
      </c>
      <c r="D13" s="185">
        <f>+'18հաստիքացուցակ'!J91</f>
        <v>14135680</v>
      </c>
      <c r="E13" s="185">
        <f>+'18հաստիքացուցակ'!L91</f>
        <v>200012.79999999999</v>
      </c>
      <c r="F13" s="185">
        <v>0</v>
      </c>
      <c r="G13" s="175">
        <f t="shared" si="1"/>
        <v>14335692.800000001</v>
      </c>
      <c r="H13" s="176">
        <f>G13*13</f>
        <v>186364006.40000001</v>
      </c>
      <c r="I13" s="168">
        <f>+'18հաստիքացուցակ'!N91</f>
        <v>42</v>
      </c>
      <c r="J13" s="367">
        <v>7</v>
      </c>
      <c r="K13" s="185">
        <f>+'18հաստիքացուցակ'!Q91</f>
        <v>13921024</v>
      </c>
      <c r="L13" s="185">
        <f>+'18հաստիքացուցակ'!S91</f>
        <v>195395.20000000001</v>
      </c>
      <c r="M13" s="185">
        <v>0</v>
      </c>
      <c r="N13" s="175">
        <f t="shared" si="2"/>
        <v>14116419.199999999</v>
      </c>
      <c r="O13" s="176">
        <f t="shared" si="3"/>
        <v>183513449.59999999</v>
      </c>
      <c r="P13" s="175">
        <f t="shared" si="0"/>
        <v>0</v>
      </c>
      <c r="Q13" s="175">
        <f t="shared" si="4"/>
        <v>214656</v>
      </c>
      <c r="R13" s="175">
        <f t="shared" si="5"/>
        <v>4617.5999999999767</v>
      </c>
      <c r="S13" s="175">
        <f t="shared" si="6"/>
        <v>0</v>
      </c>
      <c r="T13" s="175">
        <f t="shared" si="7"/>
        <v>219273.60000000149</v>
      </c>
      <c r="U13" s="176">
        <f t="shared" si="8"/>
        <v>2850556.8000000119</v>
      </c>
      <c r="V13" s="168">
        <f>+'18հաստիքացուցակ'!Z91</f>
        <v>42</v>
      </c>
      <c r="W13" s="168">
        <f>+'18հաստիքացուցակ'!AC91</f>
        <v>14301248</v>
      </c>
      <c r="X13" s="168">
        <f>+'18հաստիքացուցակ'!AE91</f>
        <v>201011.20000000001</v>
      </c>
      <c r="Y13" s="168">
        <v>0</v>
      </c>
      <c r="Z13" s="175">
        <f t="shared" si="9"/>
        <v>14502259.199999999</v>
      </c>
      <c r="AA13" s="176">
        <f t="shared" si="10"/>
        <v>188529369.59999999</v>
      </c>
      <c r="AB13" s="168">
        <f>+'18հաստիքացուցակ'!AG91</f>
        <v>42</v>
      </c>
      <c r="AC13" s="168">
        <f>+'18հաստիքացուցակ'!AJ91</f>
        <v>14451008</v>
      </c>
      <c r="AD13" s="168">
        <f>+'18հաստիքացուցակ'!AL91</f>
        <v>202092.79999999999</v>
      </c>
      <c r="AE13" s="168">
        <v>0</v>
      </c>
      <c r="AF13" s="175">
        <f t="shared" si="11"/>
        <v>14653100.800000001</v>
      </c>
      <c r="AG13" s="176">
        <f t="shared" si="12"/>
        <v>190490310.40000001</v>
      </c>
    </row>
    <row r="14" spans="1:33" ht="20.25" customHeight="1">
      <c r="A14" s="173">
        <v>7</v>
      </c>
      <c r="B14" s="174" t="s">
        <v>153</v>
      </c>
      <c r="C14" s="168"/>
      <c r="D14" s="185"/>
      <c r="E14" s="185"/>
      <c r="F14" s="185"/>
      <c r="G14" s="175">
        <f t="shared" si="1"/>
        <v>0</v>
      </c>
      <c r="H14" s="176">
        <f>G14*13</f>
        <v>0</v>
      </c>
      <c r="I14" s="168"/>
      <c r="J14" s="168"/>
      <c r="K14" s="185"/>
      <c r="L14" s="185"/>
      <c r="M14" s="185"/>
      <c r="N14" s="175">
        <f t="shared" si="2"/>
        <v>0</v>
      </c>
      <c r="O14" s="176">
        <f t="shared" si="3"/>
        <v>0</v>
      </c>
      <c r="P14" s="175">
        <f t="shared" si="0"/>
        <v>0</v>
      </c>
      <c r="Q14" s="175">
        <f t="shared" si="4"/>
        <v>0</v>
      </c>
      <c r="R14" s="175">
        <f t="shared" si="5"/>
        <v>0</v>
      </c>
      <c r="S14" s="175">
        <f t="shared" si="6"/>
        <v>0</v>
      </c>
      <c r="T14" s="175">
        <f t="shared" si="7"/>
        <v>0</v>
      </c>
      <c r="U14" s="176">
        <f t="shared" si="8"/>
        <v>0</v>
      </c>
      <c r="V14" s="168"/>
      <c r="W14" s="168"/>
      <c r="X14" s="168"/>
      <c r="Y14" s="168"/>
      <c r="Z14" s="175">
        <f t="shared" si="9"/>
        <v>0</v>
      </c>
      <c r="AA14" s="176">
        <f t="shared" si="10"/>
        <v>0</v>
      </c>
      <c r="AB14" s="168"/>
      <c r="AC14" s="168"/>
      <c r="AD14" s="168"/>
      <c r="AE14" s="168"/>
      <c r="AF14" s="175">
        <f t="shared" si="11"/>
        <v>0</v>
      </c>
      <c r="AG14" s="176">
        <f t="shared" si="12"/>
        <v>0</v>
      </c>
    </row>
    <row r="15" spans="1:33" ht="20.25" customHeight="1">
      <c r="A15" s="173">
        <v>8</v>
      </c>
      <c r="B15" s="174" t="s">
        <v>160</v>
      </c>
      <c r="C15" s="168"/>
      <c r="D15" s="185"/>
      <c r="E15" s="185"/>
      <c r="F15" s="185"/>
      <c r="G15" s="175">
        <f t="shared" si="1"/>
        <v>0</v>
      </c>
      <c r="H15" s="176">
        <f t="shared" si="13"/>
        <v>0</v>
      </c>
      <c r="I15" s="168"/>
      <c r="J15" s="168"/>
      <c r="K15" s="185"/>
      <c r="L15" s="185"/>
      <c r="M15" s="185"/>
      <c r="N15" s="175">
        <f t="shared" si="2"/>
        <v>0</v>
      </c>
      <c r="O15" s="176">
        <f t="shared" si="3"/>
        <v>0</v>
      </c>
      <c r="P15" s="175">
        <f t="shared" si="0"/>
        <v>0</v>
      </c>
      <c r="Q15" s="175">
        <f t="shared" si="4"/>
        <v>0</v>
      </c>
      <c r="R15" s="175">
        <f t="shared" si="5"/>
        <v>0</v>
      </c>
      <c r="S15" s="175">
        <f t="shared" si="6"/>
        <v>0</v>
      </c>
      <c r="T15" s="175">
        <f t="shared" si="7"/>
        <v>0</v>
      </c>
      <c r="U15" s="176">
        <f t="shared" si="8"/>
        <v>0</v>
      </c>
      <c r="V15" s="168"/>
      <c r="W15" s="168"/>
      <c r="X15" s="168"/>
      <c r="Y15" s="168"/>
      <c r="Z15" s="175">
        <f t="shared" si="9"/>
        <v>0</v>
      </c>
      <c r="AA15" s="176">
        <f t="shared" si="10"/>
        <v>0</v>
      </c>
      <c r="AB15" s="168"/>
      <c r="AC15" s="168"/>
      <c r="AD15" s="168"/>
      <c r="AE15" s="168"/>
      <c r="AF15" s="175">
        <f t="shared" si="11"/>
        <v>0</v>
      </c>
      <c r="AG15" s="176">
        <f t="shared" si="12"/>
        <v>0</v>
      </c>
    </row>
    <row r="16" spans="1:33" ht="20.25" customHeight="1">
      <c r="A16" s="173">
        <v>9</v>
      </c>
      <c r="B16" s="174" t="s">
        <v>161</v>
      </c>
      <c r="C16" s="168"/>
      <c r="D16" s="185"/>
      <c r="E16" s="185"/>
      <c r="F16" s="185"/>
      <c r="G16" s="175">
        <f t="shared" si="1"/>
        <v>0</v>
      </c>
      <c r="H16" s="176">
        <f t="shared" si="13"/>
        <v>0</v>
      </c>
      <c r="I16" s="168"/>
      <c r="J16" s="168"/>
      <c r="K16" s="185"/>
      <c r="L16" s="185"/>
      <c r="M16" s="185"/>
      <c r="N16" s="175">
        <f t="shared" si="2"/>
        <v>0</v>
      </c>
      <c r="O16" s="176">
        <f t="shared" si="3"/>
        <v>0</v>
      </c>
      <c r="P16" s="175">
        <f t="shared" si="0"/>
        <v>0</v>
      </c>
      <c r="Q16" s="175">
        <f t="shared" si="4"/>
        <v>0</v>
      </c>
      <c r="R16" s="175">
        <f t="shared" si="5"/>
        <v>0</v>
      </c>
      <c r="S16" s="175">
        <f t="shared" si="6"/>
        <v>0</v>
      </c>
      <c r="T16" s="175">
        <f t="shared" si="7"/>
        <v>0</v>
      </c>
      <c r="U16" s="176">
        <f t="shared" si="8"/>
        <v>0</v>
      </c>
      <c r="V16" s="168"/>
      <c r="W16" s="168"/>
      <c r="X16" s="168"/>
      <c r="Y16" s="168"/>
      <c r="Z16" s="175">
        <f t="shared" si="9"/>
        <v>0</v>
      </c>
      <c r="AA16" s="176">
        <f t="shared" si="10"/>
        <v>0</v>
      </c>
      <c r="AB16" s="168"/>
      <c r="AC16" s="168"/>
      <c r="AD16" s="168"/>
      <c r="AE16" s="168"/>
      <c r="AF16" s="175">
        <f t="shared" si="11"/>
        <v>0</v>
      </c>
      <c r="AG16" s="176">
        <f t="shared" si="12"/>
        <v>0</v>
      </c>
    </row>
    <row r="17" spans="1:33" ht="20.25" customHeight="1">
      <c r="A17" s="173">
        <v>10</v>
      </c>
      <c r="B17" s="174" t="s">
        <v>162</v>
      </c>
      <c r="C17" s="168"/>
      <c r="D17" s="185"/>
      <c r="E17" s="185"/>
      <c r="F17" s="185"/>
      <c r="G17" s="175">
        <f t="shared" si="1"/>
        <v>0</v>
      </c>
      <c r="H17" s="176">
        <f>G17*13</f>
        <v>0</v>
      </c>
      <c r="I17" s="168"/>
      <c r="J17" s="168"/>
      <c r="K17" s="185"/>
      <c r="L17" s="185"/>
      <c r="M17" s="185"/>
      <c r="N17" s="175">
        <f t="shared" si="2"/>
        <v>0</v>
      </c>
      <c r="O17" s="176">
        <f t="shared" si="3"/>
        <v>0</v>
      </c>
      <c r="P17" s="175">
        <f t="shared" si="0"/>
        <v>0</v>
      </c>
      <c r="Q17" s="175">
        <f t="shared" si="4"/>
        <v>0</v>
      </c>
      <c r="R17" s="175">
        <f t="shared" si="5"/>
        <v>0</v>
      </c>
      <c r="S17" s="175">
        <f t="shared" si="6"/>
        <v>0</v>
      </c>
      <c r="T17" s="175">
        <f t="shared" si="7"/>
        <v>0</v>
      </c>
      <c r="U17" s="176">
        <f t="shared" si="8"/>
        <v>0</v>
      </c>
      <c r="V17" s="168"/>
      <c r="W17" s="168"/>
      <c r="X17" s="168"/>
      <c r="Y17" s="168"/>
      <c r="Z17" s="175">
        <f t="shared" si="9"/>
        <v>0</v>
      </c>
      <c r="AA17" s="176">
        <f t="shared" si="10"/>
        <v>0</v>
      </c>
      <c r="AB17" s="168"/>
      <c r="AC17" s="168"/>
      <c r="AD17" s="168"/>
      <c r="AE17" s="168"/>
      <c r="AF17" s="175">
        <f t="shared" si="11"/>
        <v>0</v>
      </c>
      <c r="AG17" s="176">
        <f t="shared" si="12"/>
        <v>0</v>
      </c>
    </row>
    <row r="18" spans="1:33" ht="40.5">
      <c r="A18" s="173">
        <v>11</v>
      </c>
      <c r="B18" s="174" t="s">
        <v>250</v>
      </c>
      <c r="C18" s="168">
        <f>+'18հաստիքացուցակ'!G23</f>
        <v>3</v>
      </c>
      <c r="D18" s="185">
        <f>+'18հաստիքացուցակ'!J23</f>
        <v>1123200</v>
      </c>
      <c r="E18" s="185">
        <v>0</v>
      </c>
      <c r="F18" s="185">
        <v>0</v>
      </c>
      <c r="G18" s="175">
        <f>D18+F18+E18</f>
        <v>1123200</v>
      </c>
      <c r="H18" s="176">
        <f>G18*13</f>
        <v>14601600</v>
      </c>
      <c r="I18" s="168">
        <f>+'18հաստիքացուցակ'!N23</f>
        <v>3</v>
      </c>
      <c r="J18" s="168">
        <v>0</v>
      </c>
      <c r="K18" s="185">
        <f>+'18հաստիքացուցակ'!Q23</f>
        <v>1123200</v>
      </c>
      <c r="L18" s="185">
        <v>0</v>
      </c>
      <c r="M18" s="185">
        <v>0</v>
      </c>
      <c r="N18" s="175">
        <f>K18+L18+M18</f>
        <v>1123200</v>
      </c>
      <c r="O18" s="176">
        <f>N18*13</f>
        <v>14601600</v>
      </c>
      <c r="P18" s="175">
        <f t="shared" si="0"/>
        <v>0</v>
      </c>
      <c r="Q18" s="175">
        <f>D18-K18</f>
        <v>0</v>
      </c>
      <c r="R18" s="175">
        <f>E18-L18</f>
        <v>0</v>
      </c>
      <c r="S18" s="175">
        <f>F18-M18</f>
        <v>0</v>
      </c>
      <c r="T18" s="175">
        <f>G18-N18</f>
        <v>0</v>
      </c>
      <c r="U18" s="176">
        <f>+H18-O18</f>
        <v>0</v>
      </c>
      <c r="V18" s="168">
        <f>+'18հաստիքացուցակ'!Z23</f>
        <v>3</v>
      </c>
      <c r="W18" s="168">
        <f>+'18հաստիքացուցակ'!AC23</f>
        <v>1123200</v>
      </c>
      <c r="X18" s="168">
        <v>0</v>
      </c>
      <c r="Y18" s="168">
        <v>0</v>
      </c>
      <c r="Z18" s="175">
        <f>W18+X18+Y18</f>
        <v>1123200</v>
      </c>
      <c r="AA18" s="176">
        <f>Z18*13</f>
        <v>14601600</v>
      </c>
      <c r="AB18" s="168">
        <f>+'18հաստիքացուցակ'!AG23</f>
        <v>3</v>
      </c>
      <c r="AC18" s="168">
        <f>+'18հաստիքացուցակ'!AJ23</f>
        <v>1123200</v>
      </c>
      <c r="AD18" s="168">
        <v>0</v>
      </c>
      <c r="AE18" s="168">
        <v>0</v>
      </c>
      <c r="AF18" s="175">
        <f>AC18+AD18+AE18</f>
        <v>1123200</v>
      </c>
      <c r="AG18" s="176">
        <f>AF18*13</f>
        <v>14601600</v>
      </c>
    </row>
    <row r="19" spans="1:33" ht="54">
      <c r="A19" s="173">
        <v>12</v>
      </c>
      <c r="B19" s="174" t="s">
        <v>246</v>
      </c>
      <c r="C19" s="168">
        <f>+'18հաստիքացուցակ'!G119</f>
        <v>16</v>
      </c>
      <c r="D19" s="185">
        <f>+'18հաստիքացուցակ'!J119</f>
        <v>5505344</v>
      </c>
      <c r="E19" s="185">
        <v>0</v>
      </c>
      <c r="F19" s="185">
        <v>0</v>
      </c>
      <c r="G19" s="175">
        <f t="shared" si="1"/>
        <v>5505344</v>
      </c>
      <c r="H19" s="176">
        <f>G19*13.543577</f>
        <v>74562050.375487998</v>
      </c>
      <c r="I19" s="168">
        <f>+'18հաստիքացուցակ'!N119</f>
        <v>16</v>
      </c>
      <c r="J19" s="367">
        <v>2</v>
      </c>
      <c r="K19" s="185">
        <f>+'18հաստիքացուցակ'!Q119</f>
        <v>5505344</v>
      </c>
      <c r="L19" s="185">
        <v>0</v>
      </c>
      <c r="M19" s="185">
        <v>0</v>
      </c>
      <c r="N19" s="175">
        <f t="shared" si="2"/>
        <v>5505344</v>
      </c>
      <c r="O19" s="176">
        <f>N19*13.543577</f>
        <v>74562050.375487998</v>
      </c>
      <c r="P19" s="175">
        <f t="shared" si="0"/>
        <v>0</v>
      </c>
      <c r="Q19" s="175">
        <f t="shared" si="4"/>
        <v>0</v>
      </c>
      <c r="R19" s="175">
        <f t="shared" si="5"/>
        <v>0</v>
      </c>
      <c r="S19" s="175">
        <f t="shared" si="6"/>
        <v>0</v>
      </c>
      <c r="T19" s="175">
        <f t="shared" si="7"/>
        <v>0</v>
      </c>
      <c r="U19" s="176">
        <f t="shared" si="8"/>
        <v>0</v>
      </c>
      <c r="V19" s="168">
        <f>+'18հաստիքացուցակ'!Z119</f>
        <v>16</v>
      </c>
      <c r="W19" s="168">
        <f>+'18հաստիքացուցակ'!AC119</f>
        <v>5505344</v>
      </c>
      <c r="X19" s="168">
        <v>0</v>
      </c>
      <c r="Y19" s="168">
        <v>0</v>
      </c>
      <c r="Z19" s="175">
        <f t="shared" si="9"/>
        <v>5505344</v>
      </c>
      <c r="AA19" s="176">
        <f>Z19*13.543577</f>
        <v>74562050.375487998</v>
      </c>
      <c r="AB19" s="168">
        <f>+'18հաստիքացուցակ'!AG119</f>
        <v>16</v>
      </c>
      <c r="AC19" s="168">
        <f>+'18հաստիքացուցակ'!AJ119</f>
        <v>5505344</v>
      </c>
      <c r="AD19" s="168">
        <v>0</v>
      </c>
      <c r="AE19" s="168">
        <v>0</v>
      </c>
      <c r="AF19" s="175">
        <f t="shared" si="11"/>
        <v>5505344</v>
      </c>
      <c r="AG19" s="176">
        <f>AF19*13.543577</f>
        <v>74562050.375487998</v>
      </c>
    </row>
    <row r="20" spans="1:33" ht="38.25" customHeight="1">
      <c r="A20" s="173"/>
      <c r="B20" s="26" t="s">
        <v>150</v>
      </c>
      <c r="C20" s="175">
        <f>SUM(C8:C19)</f>
        <v>63</v>
      </c>
      <c r="D20" s="175">
        <f t="shared" ref="D20:AG20" si="14">SUM(D8:D19)</f>
        <v>22012224</v>
      </c>
      <c r="E20" s="175">
        <f t="shared" si="14"/>
        <v>200012.79999999999</v>
      </c>
      <c r="F20" s="175">
        <f t="shared" si="14"/>
        <v>0</v>
      </c>
      <c r="G20" s="175">
        <f t="shared" si="14"/>
        <v>22212236.800000001</v>
      </c>
      <c r="H20" s="176">
        <f>SUM(H8:H19)</f>
        <v>291751656.77548802</v>
      </c>
      <c r="I20" s="175">
        <f>SUM(I8:I19)</f>
        <v>63</v>
      </c>
      <c r="J20" s="175">
        <f t="shared" si="14"/>
        <v>9</v>
      </c>
      <c r="K20" s="175">
        <f>SUM(K8:K19)</f>
        <v>21797568</v>
      </c>
      <c r="L20" s="175">
        <f t="shared" si="14"/>
        <v>195395.20000000001</v>
      </c>
      <c r="M20" s="175">
        <f t="shared" si="14"/>
        <v>0</v>
      </c>
      <c r="N20" s="175">
        <f t="shared" si="14"/>
        <v>21992963.199999999</v>
      </c>
      <c r="O20" s="176">
        <f t="shared" si="14"/>
        <v>288901099.97548801</v>
      </c>
      <c r="P20" s="175">
        <f t="shared" si="14"/>
        <v>0</v>
      </c>
      <c r="Q20" s="175">
        <f t="shared" si="14"/>
        <v>214656</v>
      </c>
      <c r="R20" s="175">
        <f t="shared" si="14"/>
        <v>4617.5999999999767</v>
      </c>
      <c r="S20" s="175">
        <f t="shared" si="14"/>
        <v>0</v>
      </c>
      <c r="T20" s="175">
        <f t="shared" si="14"/>
        <v>219273.60000000149</v>
      </c>
      <c r="U20" s="176">
        <f>SUM(U8:U19)</f>
        <v>2850556.8000000119</v>
      </c>
      <c r="V20" s="175">
        <f t="shared" si="14"/>
        <v>63</v>
      </c>
      <c r="W20" s="175">
        <f t="shared" si="14"/>
        <v>22177792</v>
      </c>
      <c r="X20" s="175">
        <f t="shared" si="14"/>
        <v>201011.20000000001</v>
      </c>
      <c r="Y20" s="175">
        <f t="shared" si="14"/>
        <v>0</v>
      </c>
      <c r="Z20" s="175">
        <f t="shared" si="14"/>
        <v>22378803.199999999</v>
      </c>
      <c r="AA20" s="176">
        <f>SUM(AA8:AA19)</f>
        <v>293917019.97548801</v>
      </c>
      <c r="AB20" s="175">
        <f t="shared" si="14"/>
        <v>63</v>
      </c>
      <c r="AC20" s="175">
        <f t="shared" si="14"/>
        <v>22327552</v>
      </c>
      <c r="AD20" s="175">
        <f t="shared" si="14"/>
        <v>202092.79999999999</v>
      </c>
      <c r="AE20" s="175">
        <f t="shared" si="14"/>
        <v>0</v>
      </c>
      <c r="AF20" s="175">
        <f t="shared" si="14"/>
        <v>22529644.800000001</v>
      </c>
      <c r="AG20" s="176">
        <f t="shared" si="14"/>
        <v>295877960.77548802</v>
      </c>
    </row>
    <row r="21" spans="1:33" ht="41.25" customHeight="1">
      <c r="B21" s="362" t="s">
        <v>1067</v>
      </c>
      <c r="C21" s="4"/>
      <c r="H21" s="363">
        <f>H20*0.2028033123</f>
        <v>59168202.363081709</v>
      </c>
      <c r="I21" s="364"/>
      <c r="J21" s="364"/>
      <c r="K21" s="365"/>
      <c r="L21" s="365"/>
      <c r="M21" s="365"/>
      <c r="N21" s="365"/>
      <c r="O21" s="706">
        <f>+O20*0.2028033123</f>
        <v>58590100.002142422</v>
      </c>
      <c r="P21" s="365"/>
      <c r="Q21" s="365"/>
      <c r="R21" s="365"/>
      <c r="S21" s="365"/>
      <c r="T21" s="365"/>
      <c r="U21" s="363">
        <f>+U20*0.3</f>
        <v>855167.04000000353</v>
      </c>
      <c r="V21" s="364"/>
      <c r="W21" s="364"/>
      <c r="X21" s="364"/>
      <c r="Y21" s="364"/>
      <c r="Z21" s="365"/>
      <c r="AA21" s="363">
        <f>+AA20*0.2028033123</f>
        <v>59607345.192374237</v>
      </c>
      <c r="AB21" s="364"/>
      <c r="AC21" s="364"/>
      <c r="AD21" s="364"/>
      <c r="AE21" s="364"/>
      <c r="AF21" s="365"/>
      <c r="AG21" s="363">
        <f>+AG20*0.2028033123</f>
        <v>60005030.48183845</v>
      </c>
    </row>
    <row r="22" spans="1:33" ht="20.25" customHeight="1">
      <c r="B22" s="362" t="s">
        <v>297</v>
      </c>
      <c r="H22" s="705">
        <f>+H20</f>
        <v>291751656.77548802</v>
      </c>
      <c r="I22" s="365"/>
      <c r="J22" s="494"/>
      <c r="K22" s="365"/>
      <c r="L22" s="365"/>
      <c r="M22" s="365"/>
      <c r="N22" s="365"/>
      <c r="O22" s="705">
        <f>O20</f>
        <v>288901099.97548801</v>
      </c>
      <c r="P22" s="365"/>
      <c r="Q22" s="365"/>
      <c r="R22" s="365"/>
      <c r="S22" s="365"/>
      <c r="T22" s="365"/>
      <c r="U22" s="363">
        <f>+U20+U21/6</f>
        <v>2993084.6400000127</v>
      </c>
      <c r="V22" s="365"/>
      <c r="W22" s="365"/>
      <c r="X22" s="365"/>
      <c r="Y22" s="365"/>
      <c r="Z22" s="365"/>
      <c r="AA22" s="705">
        <f>AA20</f>
        <v>293917019.97548801</v>
      </c>
      <c r="AB22" s="365"/>
      <c r="AC22" s="365"/>
      <c r="AD22" s="365"/>
      <c r="AE22" s="365"/>
      <c r="AF22" s="365"/>
      <c r="AG22" s="705">
        <f>AG20</f>
        <v>295877960.77548802</v>
      </c>
    </row>
    <row r="25" spans="1:33">
      <c r="O25" s="704">
        <f>O20-288901100</f>
        <v>-2.4511992931365967E-2</v>
      </c>
    </row>
    <row r="26" spans="1:33" ht="17.25">
      <c r="B26" s="533" t="s">
        <v>541</v>
      </c>
      <c r="H26" s="532">
        <f>+H21+H22</f>
        <v>350919859.13856971</v>
      </c>
      <c r="O26" s="532">
        <f>O22+O21</f>
        <v>347491199.97763044</v>
      </c>
      <c r="AA26" s="532">
        <f>+AA21+AA22</f>
        <v>353524365.16786224</v>
      </c>
      <c r="AG26" s="532">
        <f>+AG21+AG22</f>
        <v>355882991.25732648</v>
      </c>
    </row>
    <row r="27" spans="1:33">
      <c r="H27" s="703"/>
      <c r="I27" s="531"/>
    </row>
    <row r="28" spans="1:33">
      <c r="H28" s="704"/>
    </row>
    <row r="29" spans="1:33" ht="63" customHeight="1">
      <c r="B29" s="825" t="s">
        <v>1071</v>
      </c>
      <c r="C29" s="825"/>
      <c r="D29" s="825"/>
      <c r="E29" s="825"/>
      <c r="F29" s="825"/>
      <c r="G29" s="825"/>
      <c r="H29" s="534"/>
      <c r="J29" s="530"/>
    </row>
    <row r="32" spans="1:33">
      <c r="J32" s="531"/>
    </row>
    <row r="33" spans="2:2">
      <c r="B33" s="541"/>
    </row>
    <row r="36" spans="2:2">
      <c r="B36" s="541"/>
    </row>
  </sheetData>
  <mergeCells count="3">
    <mergeCell ref="I5:N5"/>
    <mergeCell ref="AB5:AG5"/>
    <mergeCell ref="B29:G29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5</vt:i4>
      </vt:variant>
    </vt:vector>
  </HeadingPairs>
  <TitlesOfParts>
    <vt:vector size="21" baseType="lpstr">
      <vt:lpstr>1-ԱՄՓՈՓ</vt:lpstr>
      <vt:lpstr>2-ԸՆԴԱՄԵՆԸ ԾԱԽՍԵՐ</vt:lpstr>
      <vt:lpstr>3-Ծախսերի բացվածք</vt:lpstr>
      <vt:lpstr>4-փոստային կապ</vt:lpstr>
      <vt:lpstr>5-կապ</vt:lpstr>
      <vt:lpstr>7-էլ-էներգիա</vt:lpstr>
      <vt:lpstr>9-գազով ջեռուցում</vt:lpstr>
      <vt:lpstr>10-գործուղում</vt:lpstr>
      <vt:lpstr>11-ավտոմեքենա</vt:lpstr>
      <vt:lpstr>12-Վարչական սարքավորումներ</vt:lpstr>
      <vt:lpstr>14տարածքներ</vt:lpstr>
      <vt:lpstr>15ընթացիկ նորոգում</vt:lpstr>
      <vt:lpstr>16վերապատրաստում</vt:lpstr>
      <vt:lpstr>17կառուցվածք</vt:lpstr>
      <vt:lpstr>18հաստիքացուցակ</vt:lpstr>
      <vt:lpstr>31աշխատավարձի ֆոնդ</vt:lpstr>
      <vt:lpstr>'15ընթացիկ նորոգում'!Print_Area</vt:lpstr>
      <vt:lpstr>'1-ԱՄՓՈՓ'!Print_Area</vt:lpstr>
      <vt:lpstr>'2-ԸՆԴԱՄԵՆԸ ԾԱԽՍԵՐ'!Print_Area</vt:lpstr>
      <vt:lpstr>'18հաստիքացուցակ'!Print_Titles</vt:lpstr>
      <vt:lpstr>'2-ԸՆԴԱՄԵՆԸ ԾԱԽՍԵՐ'!Print_Titles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https://mul2-aviation.gov.am//tasks/199955/oneclick/918e8be4a5cf02bd5dbcaf5842e27680b544b5a14a8cd21c795f768e519f4da4.xlsx?token=a484a4c93d9e74f9d5ce6694f72d6283</cp:keywords>
  <cp:lastModifiedBy>user</cp:lastModifiedBy>
  <cp:lastPrinted>2023-03-02T05:30:58Z</cp:lastPrinted>
  <dcterms:created xsi:type="dcterms:W3CDTF">2003-05-20T07:22:10Z</dcterms:created>
  <dcterms:modified xsi:type="dcterms:W3CDTF">2023-03-02T11:17:55Z</dcterms:modified>
</cp:coreProperties>
</file>